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77A5B2DC-7B1D-4CB6-B987-1A3F9AFDD552}" xr6:coauthVersionLast="47" xr6:coauthVersionMax="47" xr10:uidLastSave="{00000000-0000-0000-0000-000000000000}"/>
  <bookViews>
    <workbookView xWindow="-120" yWindow="-120" windowWidth="29040" windowHeight="15840" tabRatio="805" firstSheet="11" activeTab="20" xr2:uid="{00000000-000D-0000-FFFF-FFFF00000000}"/>
  </bookViews>
  <sheets>
    <sheet name="OCAK 2024" sheetId="55" r:id="rId1"/>
    <sheet name="ŞUBAT2024" sheetId="56" r:id="rId2"/>
    <sheet name="MART 2024" sheetId="57" r:id="rId3"/>
    <sheet name="NİSAN2024" sheetId="58" r:id="rId4"/>
    <sheet name="MAYIS 2024" sheetId="60" r:id="rId5"/>
    <sheet name="HAZİRAN 2024" sheetId="61" r:id="rId6"/>
    <sheet name="TEMMUZ 2024" sheetId="62" r:id="rId7"/>
    <sheet name="AĞUSTOS 2024" sheetId="63" r:id="rId8"/>
    <sheet name="EYLÜL 2024" sheetId="64" r:id="rId9"/>
    <sheet name="EKİM 2024" sheetId="65" r:id="rId10"/>
    <sheet name="KASIM 2024" sheetId="66" r:id="rId11"/>
    <sheet name="ARALIK 2024 " sheetId="67" r:id="rId12"/>
    <sheet name="OCAK 2025" sheetId="69" r:id="rId13"/>
    <sheet name="ŞUBAT 2025" sheetId="70" r:id="rId14"/>
    <sheet name="MART 2025" sheetId="71" r:id="rId15"/>
    <sheet name="NİSAN 2025" sheetId="72" r:id="rId16"/>
    <sheet name="MAYIS 2025" sheetId="73" r:id="rId17"/>
    <sheet name="HAZİRAN 2025" sheetId="74" r:id="rId18"/>
    <sheet name="TEMMUZ 2025" sheetId="76" r:id="rId19"/>
    <sheet name="AĞUSTOS 2025" sheetId="75" r:id="rId20"/>
    <sheet name="EYLÜL 2025 " sheetId="77" r:id="rId21"/>
    <sheet name="EKİM 2025" sheetId="78" r:id="rId22"/>
  </sheets>
  <definedNames>
    <definedName name="_xlnm._FilterDatabase" localSheetId="7" hidden="1">'AĞUSTOS 2024'!$L$5:$L$43</definedName>
    <definedName name="_xlnm._FilterDatabase" localSheetId="11" hidden="1">'ARALIK 2024 '!$K$5:$K$42</definedName>
    <definedName name="_xlnm._FilterDatabase" localSheetId="9" hidden="1">'EKİM 2024'!$K$5:$K$42</definedName>
    <definedName name="_xlnm._FilterDatabase" localSheetId="8" hidden="1">'EYLÜL 2024'!$K$5:$K$42</definedName>
    <definedName name="_xlnm._FilterDatabase" localSheetId="5" hidden="1">'HAZİRAN 2024'!$M$5:$M$53</definedName>
    <definedName name="_xlnm._FilterDatabase" localSheetId="10" hidden="1">'KASIM 2024'!$K$5:$K$42</definedName>
    <definedName name="_xlnm._FilterDatabase" localSheetId="4" hidden="1">'MAYIS 2024'!$M$5:$M$53</definedName>
    <definedName name="_xlnm._FilterDatabase" localSheetId="3" hidden="1">NİSAN2024!$M$5:$M$53</definedName>
    <definedName name="_xlnm._FilterDatabase" localSheetId="6" hidden="1">'TEMMUZ 2024'!$M$5:$M$53</definedName>
  </definedNames>
  <calcPr calcId="191029"/>
</workbook>
</file>

<file path=xl/calcChain.xml><?xml version="1.0" encoding="utf-8"?>
<calcChain xmlns="http://schemas.openxmlformats.org/spreadsheetml/2006/main">
  <c r="L12" i="77" l="1"/>
  <c r="L14" i="77" s="1"/>
  <c r="M18" i="75"/>
  <c r="M19" i="75" s="1"/>
  <c r="M17" i="75"/>
  <c r="M15" i="75"/>
  <c r="J8" i="75"/>
  <c r="J10" i="75"/>
  <c r="D37" i="78"/>
  <c r="D35" i="78"/>
  <c r="C35" i="78"/>
  <c r="C37" i="78" s="1"/>
  <c r="F34" i="78"/>
  <c r="F33" i="78"/>
  <c r="F32" i="78"/>
  <c r="F31" i="78"/>
  <c r="F30" i="78"/>
  <c r="F29" i="78"/>
  <c r="F28" i="78"/>
  <c r="F27" i="78"/>
  <c r="F26" i="78"/>
  <c r="F25" i="78"/>
  <c r="F24" i="78"/>
  <c r="F23" i="78"/>
  <c r="F22" i="78"/>
  <c r="F21" i="78"/>
  <c r="F20" i="78"/>
  <c r="F19" i="78"/>
  <c r="F18" i="78"/>
  <c r="F17" i="78"/>
  <c r="F16" i="78"/>
  <c r="F15" i="78"/>
  <c r="F14" i="78"/>
  <c r="F13" i="78"/>
  <c r="F12" i="78"/>
  <c r="F11" i="78"/>
  <c r="F10" i="78"/>
  <c r="F9" i="78"/>
  <c r="L8" i="78"/>
  <c r="F8" i="78"/>
  <c r="F7" i="78"/>
  <c r="F6" i="78"/>
  <c r="F5" i="78"/>
  <c r="F4" i="78"/>
  <c r="V3" i="78"/>
  <c r="V4" i="78" s="1"/>
  <c r="V5" i="78" s="1"/>
  <c r="V6" i="78" s="1"/>
  <c r="V7" i="78" s="1"/>
  <c r="V8" i="78" s="1"/>
  <c r="V9" i="78" s="1"/>
  <c r="V10" i="78" s="1"/>
  <c r="V11" i="78" s="1"/>
  <c r="V12" i="78" s="1"/>
  <c r="V13" i="78" s="1"/>
  <c r="V14" i="78" s="1"/>
  <c r="V15" i="78" s="1"/>
  <c r="V16" i="78" s="1"/>
  <c r="V17" i="78" s="1"/>
  <c r="V18" i="78" s="1"/>
  <c r="V19" i="78" s="1"/>
  <c r="V20" i="78" s="1"/>
  <c r="V21" i="78" s="1"/>
  <c r="V22" i="78" s="1"/>
  <c r="V23" i="78" s="1"/>
  <c r="V24" i="78" s="1"/>
  <c r="V25" i="78" s="1"/>
  <c r="V26" i="78" s="1"/>
  <c r="V27" i="78" s="1"/>
  <c r="V28" i="78" s="1"/>
  <c r="AC2" i="78"/>
  <c r="D37" i="77"/>
  <c r="D35" i="77"/>
  <c r="C35" i="77"/>
  <c r="C37" i="77" s="1"/>
  <c r="F34" i="77"/>
  <c r="F33" i="77"/>
  <c r="F32" i="77"/>
  <c r="F31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F10" i="77"/>
  <c r="F9" i="77"/>
  <c r="L8" i="77"/>
  <c r="F8" i="77"/>
  <c r="F7" i="77"/>
  <c r="F6" i="77"/>
  <c r="F5" i="77"/>
  <c r="F4" i="77"/>
  <c r="V3" i="77"/>
  <c r="V4" i="77" s="1"/>
  <c r="V5" i="77" s="1"/>
  <c r="V6" i="77" s="1"/>
  <c r="V7" i="77" s="1"/>
  <c r="V8" i="77" s="1"/>
  <c r="V9" i="77" s="1"/>
  <c r="V10" i="77" s="1"/>
  <c r="V11" i="77" s="1"/>
  <c r="V12" i="77" s="1"/>
  <c r="V13" i="77" s="1"/>
  <c r="V14" i="77" s="1"/>
  <c r="V15" i="77" s="1"/>
  <c r="V16" i="77" s="1"/>
  <c r="V17" i="77" s="1"/>
  <c r="V18" i="77" s="1"/>
  <c r="V19" i="77" s="1"/>
  <c r="V20" i="77" s="1"/>
  <c r="V21" i="77" s="1"/>
  <c r="V22" i="77" s="1"/>
  <c r="V23" i="77" s="1"/>
  <c r="V24" i="77" s="1"/>
  <c r="V25" i="77" s="1"/>
  <c r="V26" i="77" s="1"/>
  <c r="V27" i="77" s="1"/>
  <c r="V28" i="77" s="1"/>
  <c r="AC2" i="77"/>
  <c r="L8" i="74"/>
  <c r="D35" i="76"/>
  <c r="D37" i="76" s="1"/>
  <c r="C35" i="76"/>
  <c r="C37" i="76" s="1"/>
  <c r="J8" i="76" s="1"/>
  <c r="F34" i="76"/>
  <c r="F33" i="76"/>
  <c r="F32" i="76"/>
  <c r="F31" i="76"/>
  <c r="F30" i="76"/>
  <c r="F29" i="76"/>
  <c r="F28" i="76"/>
  <c r="F27" i="76"/>
  <c r="F26" i="76"/>
  <c r="F25" i="76"/>
  <c r="F24" i="76"/>
  <c r="F23" i="76"/>
  <c r="F22" i="76"/>
  <c r="F21" i="76"/>
  <c r="F20" i="76"/>
  <c r="F19" i="76"/>
  <c r="F18" i="76"/>
  <c r="F17" i="76"/>
  <c r="F16" i="76"/>
  <c r="F15" i="76"/>
  <c r="F14" i="76"/>
  <c r="F13" i="76"/>
  <c r="F12" i="76"/>
  <c r="F11" i="76"/>
  <c r="F10" i="76"/>
  <c r="F9" i="76"/>
  <c r="F8" i="76"/>
  <c r="F7" i="76"/>
  <c r="F6" i="76"/>
  <c r="F5" i="76"/>
  <c r="V4" i="76"/>
  <c r="V5" i="76" s="1"/>
  <c r="V6" i="76" s="1"/>
  <c r="V7" i="76" s="1"/>
  <c r="V8" i="76" s="1"/>
  <c r="V9" i="76" s="1"/>
  <c r="V10" i="76" s="1"/>
  <c r="V11" i="76" s="1"/>
  <c r="V12" i="76" s="1"/>
  <c r="V13" i="76" s="1"/>
  <c r="V14" i="76" s="1"/>
  <c r="V15" i="76" s="1"/>
  <c r="V16" i="76" s="1"/>
  <c r="V17" i="76" s="1"/>
  <c r="V18" i="76" s="1"/>
  <c r="V19" i="76" s="1"/>
  <c r="V20" i="76" s="1"/>
  <c r="V21" i="76" s="1"/>
  <c r="V22" i="76" s="1"/>
  <c r="V23" i="76" s="1"/>
  <c r="V24" i="76" s="1"/>
  <c r="V25" i="76" s="1"/>
  <c r="V26" i="76" s="1"/>
  <c r="V27" i="76" s="1"/>
  <c r="V28" i="76" s="1"/>
  <c r="F4" i="76"/>
  <c r="F37" i="76" s="1"/>
  <c r="J36" i="76" s="1"/>
  <c r="V3" i="76"/>
  <c r="AC2" i="76"/>
  <c r="D35" i="75"/>
  <c r="D37" i="75" s="1"/>
  <c r="C35" i="75"/>
  <c r="C37" i="75" s="1"/>
  <c r="F34" i="75"/>
  <c r="F33" i="75"/>
  <c r="F32" i="75"/>
  <c r="F31" i="75"/>
  <c r="F30" i="75"/>
  <c r="F29" i="75"/>
  <c r="F28" i="75"/>
  <c r="F27" i="75"/>
  <c r="F26" i="75"/>
  <c r="F25" i="75"/>
  <c r="F24" i="75"/>
  <c r="F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F10" i="75"/>
  <c r="F9" i="75"/>
  <c r="F8" i="75"/>
  <c r="F7" i="75"/>
  <c r="F6" i="75"/>
  <c r="F5" i="75"/>
  <c r="F4" i="75"/>
  <c r="V3" i="75"/>
  <c r="V4" i="75" s="1"/>
  <c r="V5" i="75" s="1"/>
  <c r="V6" i="75" s="1"/>
  <c r="V7" i="75" s="1"/>
  <c r="V8" i="75" s="1"/>
  <c r="V9" i="75" s="1"/>
  <c r="V10" i="75" s="1"/>
  <c r="V11" i="75" s="1"/>
  <c r="V12" i="75" s="1"/>
  <c r="V13" i="75" s="1"/>
  <c r="V14" i="75" s="1"/>
  <c r="V15" i="75" s="1"/>
  <c r="V16" i="75" s="1"/>
  <c r="V17" i="75" s="1"/>
  <c r="V18" i="75" s="1"/>
  <c r="V19" i="75" s="1"/>
  <c r="V20" i="75" s="1"/>
  <c r="V21" i="75" s="1"/>
  <c r="V22" i="75" s="1"/>
  <c r="V23" i="75" s="1"/>
  <c r="V24" i="75" s="1"/>
  <c r="V25" i="75" s="1"/>
  <c r="V26" i="75" s="1"/>
  <c r="V27" i="75" s="1"/>
  <c r="V28" i="75" s="1"/>
  <c r="AC2" i="75"/>
  <c r="L15" i="77" l="1"/>
  <c r="L16" i="77" s="1"/>
  <c r="F37" i="78"/>
  <c r="J36" i="78" s="1"/>
  <c r="J37" i="78" s="1"/>
  <c r="F37" i="77"/>
  <c r="J36" i="77" s="1"/>
  <c r="J37" i="77" s="1"/>
  <c r="L36" i="76"/>
  <c r="J37" i="76"/>
  <c r="F37" i="75"/>
  <c r="V3" i="74"/>
  <c r="V4" i="74" s="1"/>
  <c r="V5" i="74" s="1"/>
  <c r="V6" i="74" s="1"/>
  <c r="V7" i="74" s="1"/>
  <c r="V8" i="74" s="1"/>
  <c r="V9" i="74" s="1"/>
  <c r="V10" i="74" s="1"/>
  <c r="V11" i="74" s="1"/>
  <c r="V12" i="74" s="1"/>
  <c r="V13" i="74" s="1"/>
  <c r="V14" i="74" s="1"/>
  <c r="V15" i="74" s="1"/>
  <c r="V16" i="74" s="1"/>
  <c r="V3" i="72"/>
  <c r="V4" i="72" s="1"/>
  <c r="V5" i="72" s="1"/>
  <c r="V6" i="72" s="1"/>
  <c r="V7" i="72" s="1"/>
  <c r="V8" i="72" s="1"/>
  <c r="V9" i="72" s="1"/>
  <c r="V10" i="72" s="1"/>
  <c r="V11" i="72" s="1"/>
  <c r="V12" i="72" s="1"/>
  <c r="V13" i="72" s="1"/>
  <c r="V14" i="72" s="1"/>
  <c r="V15" i="72" s="1"/>
  <c r="V16" i="72" s="1"/>
  <c r="V17" i="72" s="1"/>
  <c r="V18" i="72" s="1"/>
  <c r="V19" i="72" s="1"/>
  <c r="V20" i="72" s="1"/>
  <c r="V21" i="72" s="1"/>
  <c r="V22" i="72" s="1"/>
  <c r="V23" i="72" s="1"/>
  <c r="V24" i="72" s="1"/>
  <c r="V25" i="72" s="1"/>
  <c r="V26" i="72" s="1"/>
  <c r="V27" i="72" s="1"/>
  <c r="V28" i="72" s="1"/>
  <c r="V29" i="72" s="1"/>
  <c r="V30" i="72" s="1"/>
  <c r="V31" i="72" s="1"/>
  <c r="V17" i="74" l="1"/>
  <c r="V18" i="74" s="1"/>
  <c r="V19" i="74" s="1"/>
  <c r="V20" i="74" s="1"/>
  <c r="V21" i="74" s="1"/>
  <c r="V22" i="74" s="1"/>
  <c r="V23" i="74" s="1"/>
  <c r="V24" i="74" s="1"/>
  <c r="V25" i="74" s="1"/>
  <c r="V26" i="74" s="1"/>
  <c r="V27" i="74" s="1"/>
  <c r="V28" i="74" s="1"/>
  <c r="V29" i="74" s="1"/>
  <c r="V30" i="74" s="1"/>
  <c r="Z16" i="74"/>
  <c r="L36" i="78"/>
  <c r="J36" i="75"/>
  <c r="J37" i="75" s="1"/>
  <c r="D35" i="74"/>
  <c r="D37" i="74" s="1"/>
  <c r="C35" i="74"/>
  <c r="C37" i="74" s="1"/>
  <c r="F34" i="74"/>
  <c r="F33" i="74"/>
  <c r="F32" i="74"/>
  <c r="F31" i="74"/>
  <c r="F30" i="74"/>
  <c r="F29" i="74"/>
  <c r="F28" i="74"/>
  <c r="F27" i="74"/>
  <c r="F26" i="74"/>
  <c r="F25" i="74"/>
  <c r="F24" i="74"/>
  <c r="F23" i="74"/>
  <c r="F22" i="74"/>
  <c r="F21" i="74"/>
  <c r="F20" i="74"/>
  <c r="F19" i="74"/>
  <c r="F18" i="74"/>
  <c r="F17" i="74"/>
  <c r="F16" i="74"/>
  <c r="F15" i="74"/>
  <c r="F14" i="74"/>
  <c r="F13" i="74"/>
  <c r="F12" i="74"/>
  <c r="F11" i="74"/>
  <c r="F10" i="74"/>
  <c r="F9" i="74"/>
  <c r="F8" i="74"/>
  <c r="F7" i="74"/>
  <c r="F6" i="74"/>
  <c r="F5" i="74"/>
  <c r="F4" i="74"/>
  <c r="AC2" i="74"/>
  <c r="V3" i="73"/>
  <c r="V4" i="73" s="1"/>
  <c r="V5" i="73" s="1"/>
  <c r="V6" i="73" s="1"/>
  <c r="V7" i="73" s="1"/>
  <c r="V8" i="73" s="1"/>
  <c r="V9" i="73" s="1"/>
  <c r="V10" i="73" s="1"/>
  <c r="V11" i="73" s="1"/>
  <c r="V12" i="73" s="1"/>
  <c r="V13" i="73" s="1"/>
  <c r="V14" i="73" s="1"/>
  <c r="V15" i="73" s="1"/>
  <c r="V16" i="73" s="1"/>
  <c r="V17" i="73" s="1"/>
  <c r="V18" i="73" s="1"/>
  <c r="V19" i="73" s="1"/>
  <c r="V20" i="73" s="1"/>
  <c r="V21" i="73" s="1"/>
  <c r="V22" i="73" s="1"/>
  <c r="V23" i="73" s="1"/>
  <c r="V24" i="73" s="1"/>
  <c r="V25" i="73" s="1"/>
  <c r="V26" i="73" s="1"/>
  <c r="V27" i="73" s="1"/>
  <c r="V28" i="73" s="1"/>
  <c r="V29" i="73" s="1"/>
  <c r="V30" i="73" s="1"/>
  <c r="V31" i="73" s="1"/>
  <c r="V32" i="73" s="1"/>
  <c r="V33" i="73" s="1"/>
  <c r="V34" i="73" s="1"/>
  <c r="V35" i="73" s="1"/>
  <c r="V36" i="73" s="1"/>
  <c r="V37" i="73" s="1"/>
  <c r="V38" i="73" s="1"/>
  <c r="V39" i="73" s="1"/>
  <c r="V40" i="73" s="1"/>
  <c r="V41" i="73" s="1"/>
  <c r="V42" i="73" s="1"/>
  <c r="V43" i="73" s="1"/>
  <c r="D35" i="73"/>
  <c r="D37" i="73" s="1"/>
  <c r="C35" i="73"/>
  <c r="C37" i="73" s="1"/>
  <c r="J8" i="73" s="1"/>
  <c r="F34" i="73"/>
  <c r="F33" i="73"/>
  <c r="F32" i="73"/>
  <c r="F31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  <c r="F6" i="73"/>
  <c r="F5" i="73"/>
  <c r="F4" i="73"/>
  <c r="AC2" i="73"/>
  <c r="AA12" i="71"/>
  <c r="AA13" i="71" s="1"/>
  <c r="AA14" i="71" s="1"/>
  <c r="AA15" i="71" s="1"/>
  <c r="AA16" i="71" s="1"/>
  <c r="AA17" i="71" s="1"/>
  <c r="AA18" i="71" s="1"/>
  <c r="AA19" i="71" s="1"/>
  <c r="AA20" i="71" s="1"/>
  <c r="AA21" i="71" s="1"/>
  <c r="AA22" i="71" s="1"/>
  <c r="AA23" i="71" s="1"/>
  <c r="AA24" i="71" s="1"/>
  <c r="AA25" i="71" s="1"/>
  <c r="AA26" i="71" s="1"/>
  <c r="AA27" i="71" s="1"/>
  <c r="AA28" i="71" s="1"/>
  <c r="AA29" i="71" s="1"/>
  <c r="AA30" i="71" s="1"/>
  <c r="AA31" i="71" s="1"/>
  <c r="AA32" i="71" s="1"/>
  <c r="AA33" i="71" s="1"/>
  <c r="AA34" i="71" s="1"/>
  <c r="AA35" i="71" s="1"/>
  <c r="AA36" i="71" s="1"/>
  <c r="L16" i="71"/>
  <c r="J8" i="74" l="1"/>
  <c r="L38" i="74"/>
  <c r="F37" i="74"/>
  <c r="J36" i="74" s="1"/>
  <c r="J37" i="74" s="1"/>
  <c r="L36" i="74" s="1"/>
  <c r="F37" i="73"/>
  <c r="J36" i="73" s="1"/>
  <c r="J37" i="73" s="1"/>
  <c r="D37" i="72"/>
  <c r="D35" i="72"/>
  <c r="C35" i="72"/>
  <c r="C37" i="72" s="1"/>
  <c r="J8" i="72" s="1"/>
  <c r="N34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72"/>
  <c r="F4" i="72"/>
  <c r="AC2" i="72"/>
  <c r="J8" i="71"/>
  <c r="L36" i="73" l="1"/>
  <c r="F37" i="72"/>
  <c r="J36" i="72" s="1"/>
  <c r="J37" i="72" s="1"/>
  <c r="L36" i="72" l="1"/>
  <c r="N36" i="72" s="1"/>
  <c r="AA21" i="70"/>
  <c r="AA22" i="70" s="1"/>
  <c r="AA23" i="70" s="1"/>
  <c r="AA24" i="70" s="1"/>
  <c r="AA25" i="70" s="1"/>
  <c r="AA26" i="70" s="1"/>
  <c r="AA27" i="70" s="1"/>
  <c r="AA28" i="70" s="1"/>
  <c r="AA29" i="70" s="1"/>
  <c r="AA30" i="70" s="1"/>
  <c r="AA31" i="70" s="1"/>
  <c r="AA32" i="70" s="1"/>
  <c r="AA33" i="70" s="1"/>
  <c r="AA34" i="70" s="1"/>
  <c r="AA35" i="70" s="1"/>
  <c r="AA36" i="70" s="1"/>
  <c r="AA37" i="70" s="1"/>
  <c r="AA38" i="70" s="1"/>
  <c r="AA39" i="70" s="1"/>
  <c r="J35" i="71"/>
  <c r="D35" i="71"/>
  <c r="D37" i="71" s="1"/>
  <c r="C35" i="71"/>
  <c r="C37" i="71" s="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AC2" i="71"/>
  <c r="J8" i="69"/>
  <c r="D35" i="70"/>
  <c r="D37" i="70" s="1"/>
  <c r="C35" i="70"/>
  <c r="C37" i="70" s="1"/>
  <c r="J8" i="70" s="1"/>
  <c r="J35" i="70" s="1"/>
  <c r="N34" i="70"/>
  <c r="F34" i="70"/>
  <c r="F33" i="70"/>
  <c r="F32" i="70"/>
  <c r="F31" i="70"/>
  <c r="F30" i="70"/>
  <c r="F29" i="70"/>
  <c r="F28" i="70"/>
  <c r="F27" i="70"/>
  <c r="F26" i="70"/>
  <c r="F25" i="70"/>
  <c r="F24" i="70"/>
  <c r="F23" i="70"/>
  <c r="F22" i="70"/>
  <c r="F21" i="70"/>
  <c r="F20" i="70"/>
  <c r="F19" i="70"/>
  <c r="F18" i="70"/>
  <c r="F17" i="70"/>
  <c r="F16" i="70"/>
  <c r="F15" i="70"/>
  <c r="F14" i="70"/>
  <c r="F13" i="70"/>
  <c r="F12" i="70"/>
  <c r="F11" i="70"/>
  <c r="F10" i="70"/>
  <c r="F9" i="70"/>
  <c r="F8" i="70"/>
  <c r="F7" i="70"/>
  <c r="F6" i="70"/>
  <c r="F5" i="70"/>
  <c r="F4" i="70"/>
  <c r="D35" i="69"/>
  <c r="D37" i="69" s="1"/>
  <c r="C35" i="69"/>
  <c r="C37" i="69" s="1"/>
  <c r="N34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F5" i="69"/>
  <c r="F4" i="69"/>
  <c r="AC2" i="69"/>
  <c r="F37" i="71" l="1"/>
  <c r="J36" i="71" s="1"/>
  <c r="J37" i="71" s="1"/>
  <c r="L36" i="71" s="1"/>
  <c r="F37" i="70"/>
  <c r="J36" i="70" s="1"/>
  <c r="J37" i="70" s="1"/>
  <c r="J39" i="70" s="1"/>
  <c r="F37" i="69"/>
  <c r="J36" i="69" s="1"/>
  <c r="N39" i="70" l="1"/>
  <c r="N41" i="70" s="1"/>
  <c r="AC2" i="70"/>
  <c r="J39" i="71"/>
  <c r="J4" i="72" s="1"/>
  <c r="J35" i="72" s="1"/>
  <c r="J39" i="72" s="1"/>
  <c r="L36" i="70"/>
  <c r="N36" i="70" s="1"/>
  <c r="J37" i="69"/>
  <c r="L36" i="69" s="1"/>
  <c r="J4" i="67"/>
  <c r="J25" i="67" s="1"/>
  <c r="C24" i="67"/>
  <c r="F23" i="67"/>
  <c r="E23" i="67"/>
  <c r="E22" i="67"/>
  <c r="F22" i="67" s="1"/>
  <c r="F21" i="67"/>
  <c r="E21" i="67"/>
  <c r="E20" i="67"/>
  <c r="F20" i="67" s="1"/>
  <c r="F19" i="67"/>
  <c r="E19" i="67"/>
  <c r="E18" i="67"/>
  <c r="F18" i="67" s="1"/>
  <c r="F17" i="67"/>
  <c r="E17" i="67"/>
  <c r="E16" i="67"/>
  <c r="F16" i="67" s="1"/>
  <c r="F15" i="67"/>
  <c r="E15" i="67"/>
  <c r="E14" i="67"/>
  <c r="F14" i="67" s="1"/>
  <c r="F13" i="67"/>
  <c r="E13" i="67"/>
  <c r="E12" i="67"/>
  <c r="F12" i="67" s="1"/>
  <c r="F11" i="67"/>
  <c r="E11" i="67"/>
  <c r="M10" i="67"/>
  <c r="E10" i="67"/>
  <c r="F10" i="67" s="1"/>
  <c r="F9" i="67"/>
  <c r="E9" i="67"/>
  <c r="E8" i="67"/>
  <c r="F8" i="67" s="1"/>
  <c r="O7" i="67"/>
  <c r="P7" i="67" s="1"/>
  <c r="Q7" i="67" s="1"/>
  <c r="E7" i="67"/>
  <c r="F7" i="67" s="1"/>
  <c r="O6" i="67"/>
  <c r="E6" i="67"/>
  <c r="F6" i="67" s="1"/>
  <c r="O5" i="67"/>
  <c r="P5" i="67" s="1"/>
  <c r="E5" i="67"/>
  <c r="F5" i="67" s="1"/>
  <c r="P4" i="67"/>
  <c r="Q4" i="67" s="1"/>
  <c r="O4" i="67"/>
  <c r="E4" i="67"/>
  <c r="F4" i="67" s="1"/>
  <c r="O3" i="67"/>
  <c r="O8" i="67" s="1"/>
  <c r="C24" i="66"/>
  <c r="F23" i="66"/>
  <c r="E23" i="66"/>
  <c r="E22" i="66"/>
  <c r="F22" i="66" s="1"/>
  <c r="F21" i="66"/>
  <c r="E21" i="66"/>
  <c r="E20" i="66"/>
  <c r="F20" i="66" s="1"/>
  <c r="F19" i="66"/>
  <c r="E19" i="66"/>
  <c r="E18" i="66"/>
  <c r="F18" i="66" s="1"/>
  <c r="F17" i="66"/>
  <c r="E17" i="66"/>
  <c r="E16" i="66"/>
  <c r="F16" i="66" s="1"/>
  <c r="F15" i="66"/>
  <c r="E15" i="66"/>
  <c r="E14" i="66"/>
  <c r="F14" i="66" s="1"/>
  <c r="F13" i="66"/>
  <c r="E13" i="66"/>
  <c r="E12" i="66"/>
  <c r="F12" i="66" s="1"/>
  <c r="F11" i="66"/>
  <c r="E11" i="66"/>
  <c r="M10" i="66"/>
  <c r="O10" i="66" s="1"/>
  <c r="E10" i="66"/>
  <c r="F10" i="66" s="1"/>
  <c r="F9" i="66"/>
  <c r="E9" i="66"/>
  <c r="E8" i="66"/>
  <c r="F8" i="66" s="1"/>
  <c r="O7" i="66"/>
  <c r="P7" i="66" s="1"/>
  <c r="Q7" i="66" s="1"/>
  <c r="E7" i="66"/>
  <c r="F7" i="66" s="1"/>
  <c r="O6" i="66"/>
  <c r="E6" i="66"/>
  <c r="F6" i="66" s="1"/>
  <c r="O5" i="66"/>
  <c r="P5" i="66" s="1"/>
  <c r="E5" i="66"/>
  <c r="F5" i="66" s="1"/>
  <c r="O4" i="66"/>
  <c r="P4" i="66" s="1"/>
  <c r="Q4" i="66" s="1"/>
  <c r="E4" i="66"/>
  <c r="F4" i="66" s="1"/>
  <c r="O3" i="66"/>
  <c r="O8" i="66" s="1"/>
  <c r="O8" i="65"/>
  <c r="C24" i="65"/>
  <c r="E23" i="65"/>
  <c r="F23" i="65" s="1"/>
  <c r="E22" i="65"/>
  <c r="F22" i="65" s="1"/>
  <c r="E21" i="65"/>
  <c r="F21" i="65" s="1"/>
  <c r="E20" i="65"/>
  <c r="F20" i="65" s="1"/>
  <c r="E19" i="65"/>
  <c r="F19" i="65" s="1"/>
  <c r="E18" i="65"/>
  <c r="F18" i="65" s="1"/>
  <c r="E17" i="65"/>
  <c r="F17" i="65" s="1"/>
  <c r="E16" i="65"/>
  <c r="F16" i="65" s="1"/>
  <c r="E15" i="65"/>
  <c r="F15" i="65" s="1"/>
  <c r="E14" i="65"/>
  <c r="F14" i="65" s="1"/>
  <c r="E13" i="65"/>
  <c r="F13" i="65" s="1"/>
  <c r="E12" i="65"/>
  <c r="F12" i="65" s="1"/>
  <c r="E11" i="65"/>
  <c r="F11" i="65" s="1"/>
  <c r="M10" i="65"/>
  <c r="O10" i="65" s="1"/>
  <c r="E10" i="65"/>
  <c r="F10" i="65" s="1"/>
  <c r="E9" i="65"/>
  <c r="F9" i="65" s="1"/>
  <c r="E8" i="65"/>
  <c r="F8" i="65" s="1"/>
  <c r="O7" i="65"/>
  <c r="E7" i="65"/>
  <c r="F7" i="65" s="1"/>
  <c r="O6" i="65"/>
  <c r="P6" i="65" s="1"/>
  <c r="Q6" i="65" s="1"/>
  <c r="E6" i="65"/>
  <c r="F6" i="65" s="1"/>
  <c r="O5" i="65"/>
  <c r="E5" i="65"/>
  <c r="F5" i="65" s="1"/>
  <c r="O4" i="65"/>
  <c r="P4" i="65" s="1"/>
  <c r="E4" i="65"/>
  <c r="O3" i="65"/>
  <c r="P3" i="65" s="1"/>
  <c r="Q3" i="65" s="1"/>
  <c r="C26" i="64"/>
  <c r="M10" i="64"/>
  <c r="O10" i="64" s="1"/>
  <c r="P10" i="64" s="1"/>
  <c r="E5" i="64"/>
  <c r="E6" i="64"/>
  <c r="E7" i="64"/>
  <c r="F7" i="64" s="1"/>
  <c r="E8" i="64"/>
  <c r="F8" i="64" s="1"/>
  <c r="E9" i="64"/>
  <c r="E10" i="64"/>
  <c r="F10" i="64" s="1"/>
  <c r="E11" i="64"/>
  <c r="F11" i="64" s="1"/>
  <c r="E12" i="64"/>
  <c r="F12" i="64" s="1"/>
  <c r="E13" i="64"/>
  <c r="E14" i="64"/>
  <c r="F14" i="64" s="1"/>
  <c r="E15" i="64"/>
  <c r="E16" i="64"/>
  <c r="F16" i="64" s="1"/>
  <c r="E17" i="64"/>
  <c r="E18" i="64"/>
  <c r="F18" i="64" s="1"/>
  <c r="E19" i="64"/>
  <c r="F19" i="64" s="1"/>
  <c r="E20" i="64"/>
  <c r="F20" i="64" s="1"/>
  <c r="E21" i="64"/>
  <c r="E22" i="64"/>
  <c r="E23" i="64"/>
  <c r="F23" i="64" s="1"/>
  <c r="E4" i="64"/>
  <c r="O6" i="64"/>
  <c r="P6" i="64" s="1"/>
  <c r="O7" i="64"/>
  <c r="P7" i="64" s="1"/>
  <c r="C24" i="64"/>
  <c r="F22" i="64"/>
  <c r="F21" i="64"/>
  <c r="F17" i="64"/>
  <c r="M9" i="64"/>
  <c r="O9" i="64" s="1"/>
  <c r="F15" i="64"/>
  <c r="F13" i="64"/>
  <c r="F9" i="64"/>
  <c r="O5" i="64"/>
  <c r="O4" i="64"/>
  <c r="P4" i="64" s="1"/>
  <c r="F6" i="64"/>
  <c r="F5" i="64"/>
  <c r="O3" i="64"/>
  <c r="P3" i="64" s="1"/>
  <c r="V21" i="63"/>
  <c r="X21" i="63" s="1"/>
  <c r="X20" i="63"/>
  <c r="Y20" i="63" s="1"/>
  <c r="Z20" i="63" s="1"/>
  <c r="V16" i="63"/>
  <c r="V17" i="63" s="1"/>
  <c r="X17" i="63" s="1"/>
  <c r="N16" i="63"/>
  <c r="P16" i="63" s="1"/>
  <c r="X5" i="63"/>
  <c r="Y5" i="63" s="1"/>
  <c r="X6" i="63"/>
  <c r="Y6" i="63" s="1"/>
  <c r="X7" i="63"/>
  <c r="Y7" i="63" s="1"/>
  <c r="Z7" i="63" s="1"/>
  <c r="X8" i="63"/>
  <c r="Y8" i="63" s="1"/>
  <c r="Z8" i="63" s="1"/>
  <c r="X9" i="63"/>
  <c r="Y9" i="63" s="1"/>
  <c r="X4" i="63"/>
  <c r="K4" i="63"/>
  <c r="K26" i="63" s="1"/>
  <c r="D25" i="63"/>
  <c r="C81" i="63"/>
  <c r="K75" i="63"/>
  <c r="D74" i="63"/>
  <c r="F73" i="63"/>
  <c r="G73" i="63" s="1"/>
  <c r="F72" i="63"/>
  <c r="G72" i="63" s="1"/>
  <c r="F71" i="63"/>
  <c r="G71" i="63" s="1"/>
  <c r="F70" i="63"/>
  <c r="G70" i="63" s="1"/>
  <c r="F69" i="63"/>
  <c r="G69" i="63" s="1"/>
  <c r="F68" i="63"/>
  <c r="G68" i="63" s="1"/>
  <c r="F67" i="63"/>
  <c r="G67" i="63" s="1"/>
  <c r="O66" i="63"/>
  <c r="N66" i="63"/>
  <c r="P66" i="63" s="1"/>
  <c r="F66" i="63"/>
  <c r="G66" i="63" s="1"/>
  <c r="F65" i="63"/>
  <c r="G65" i="63" s="1"/>
  <c r="N64" i="63"/>
  <c r="N70" i="63" s="1"/>
  <c r="F64" i="63"/>
  <c r="G64" i="63" s="1"/>
  <c r="F63" i="63"/>
  <c r="G63" i="63" s="1"/>
  <c r="F62" i="63"/>
  <c r="G62" i="63" s="1"/>
  <c r="F61" i="63"/>
  <c r="G61" i="63" s="1"/>
  <c r="F60" i="63"/>
  <c r="G60" i="63" s="1"/>
  <c r="F59" i="63"/>
  <c r="G59" i="63" s="1"/>
  <c r="P58" i="63"/>
  <c r="F58" i="63"/>
  <c r="G58" i="63" s="1"/>
  <c r="P57" i="63"/>
  <c r="C57" i="63"/>
  <c r="C74" i="63" s="1"/>
  <c r="P56" i="63"/>
  <c r="Q56" i="63" s="1"/>
  <c r="F56" i="63"/>
  <c r="P55" i="63"/>
  <c r="F55" i="63"/>
  <c r="G55" i="63" s="1"/>
  <c r="P54" i="63"/>
  <c r="F54" i="63"/>
  <c r="G54" i="63" s="1"/>
  <c r="C7" i="63"/>
  <c r="C25" i="63" s="1"/>
  <c r="P8" i="63"/>
  <c r="P7" i="63"/>
  <c r="Q7" i="63" s="1"/>
  <c r="R7" i="63" s="1"/>
  <c r="P6" i="63"/>
  <c r="N39" i="72" l="1"/>
  <c r="N41" i="72" s="1"/>
  <c r="J4" i="73"/>
  <c r="J35" i="73" s="1"/>
  <c r="J39" i="73" s="1"/>
  <c r="O10" i="67"/>
  <c r="Q5" i="67"/>
  <c r="E24" i="67"/>
  <c r="F24" i="67"/>
  <c r="J27" i="67" s="1"/>
  <c r="J28" i="67" s="1"/>
  <c r="P6" i="67"/>
  <c r="Q6" i="67" s="1"/>
  <c r="P10" i="67"/>
  <c r="Q10" i="67" s="1"/>
  <c r="P3" i="67"/>
  <c r="Q3" i="67" s="1"/>
  <c r="Q5" i="66"/>
  <c r="E24" i="66"/>
  <c r="F24" i="66"/>
  <c r="Q10" i="66"/>
  <c r="P6" i="66"/>
  <c r="Q6" i="66" s="1"/>
  <c r="P10" i="66"/>
  <c r="P3" i="66"/>
  <c r="Q3" i="66" s="1"/>
  <c r="E24" i="65"/>
  <c r="P7" i="65"/>
  <c r="Q7" i="65" s="1"/>
  <c r="Q4" i="65"/>
  <c r="F4" i="65"/>
  <c r="F24" i="65" s="1"/>
  <c r="P5" i="65"/>
  <c r="Q5" i="65" s="1"/>
  <c r="P10" i="65"/>
  <c r="Q10" i="65" s="1"/>
  <c r="Q10" i="64"/>
  <c r="Q6" i="64"/>
  <c r="Q7" i="64"/>
  <c r="E24" i="64"/>
  <c r="Q4" i="64"/>
  <c r="Q3" i="64"/>
  <c r="P9" i="64"/>
  <c r="Q9" i="64" s="1"/>
  <c r="F4" i="64"/>
  <c r="F24" i="64" s="1"/>
  <c r="P5" i="64"/>
  <c r="Q5" i="64" s="1"/>
  <c r="Y21" i="63"/>
  <c r="Z21" i="63" s="1"/>
  <c r="Y17" i="63"/>
  <c r="Z17" i="63" s="1"/>
  <c r="X16" i="63"/>
  <c r="Y16" i="63" s="1"/>
  <c r="Z16" i="63" s="1"/>
  <c r="X11" i="63"/>
  <c r="Q16" i="63"/>
  <c r="R16" i="63" s="1"/>
  <c r="Z9" i="63"/>
  <c r="Z5" i="63"/>
  <c r="Z6" i="63"/>
  <c r="D27" i="63"/>
  <c r="Y4" i="63"/>
  <c r="Z4" i="63" s="1"/>
  <c r="R56" i="63"/>
  <c r="D76" i="63"/>
  <c r="Q54" i="63"/>
  <c r="R54" i="63" s="1"/>
  <c r="Q57" i="63"/>
  <c r="R57" i="63" s="1"/>
  <c r="P64" i="63"/>
  <c r="P70" i="63" s="1"/>
  <c r="Q66" i="63"/>
  <c r="R66" i="63" s="1"/>
  <c r="Q55" i="63"/>
  <c r="R55" i="63" s="1"/>
  <c r="F57" i="63"/>
  <c r="G57" i="63" s="1"/>
  <c r="Q58" i="63"/>
  <c r="R58" i="63" s="1"/>
  <c r="G56" i="63"/>
  <c r="Q8" i="63"/>
  <c r="R8" i="63" s="1"/>
  <c r="Q6" i="63"/>
  <c r="R6" i="63" s="1"/>
  <c r="O36" i="62"/>
  <c r="P5" i="63"/>
  <c r="P4" i="63"/>
  <c r="N14" i="63"/>
  <c r="N20" i="63" s="1"/>
  <c r="F12" i="63"/>
  <c r="G12" i="63" s="1"/>
  <c r="F13" i="63"/>
  <c r="G13" i="63" s="1"/>
  <c r="F14" i="63"/>
  <c r="G14" i="63" s="1"/>
  <c r="F15" i="63"/>
  <c r="G15" i="63" s="1"/>
  <c r="F16" i="63"/>
  <c r="G16" i="63" s="1"/>
  <c r="L15" i="62"/>
  <c r="L73" i="62"/>
  <c r="F5" i="63"/>
  <c r="G5" i="63" s="1"/>
  <c r="F6" i="63"/>
  <c r="G6" i="63" s="1"/>
  <c r="F7" i="63"/>
  <c r="G7" i="63" s="1"/>
  <c r="F8" i="63"/>
  <c r="G8" i="63" s="1"/>
  <c r="F9" i="63"/>
  <c r="G9" i="63" s="1"/>
  <c r="F10" i="63"/>
  <c r="G10" i="63" s="1"/>
  <c r="F11" i="63"/>
  <c r="G11" i="63" s="1"/>
  <c r="F17" i="63"/>
  <c r="G17" i="63" s="1"/>
  <c r="F18" i="63"/>
  <c r="G18" i="63" s="1"/>
  <c r="F19" i="63"/>
  <c r="G19" i="63" s="1"/>
  <c r="F20" i="63"/>
  <c r="G20" i="63" s="1"/>
  <c r="F21" i="63"/>
  <c r="G21" i="63" s="1"/>
  <c r="F22" i="63"/>
  <c r="G22" i="63" s="1"/>
  <c r="F23" i="63"/>
  <c r="G23" i="63" s="1"/>
  <c r="F4" i="63"/>
  <c r="O32" i="62"/>
  <c r="P19" i="62"/>
  <c r="P15" i="62"/>
  <c r="Q32" i="62"/>
  <c r="S26" i="62"/>
  <c r="Q30" i="62"/>
  <c r="P26" i="62"/>
  <c r="Q29" i="62"/>
  <c r="O20" i="61"/>
  <c r="O19" i="61"/>
  <c r="P20" i="61"/>
  <c r="J4" i="74" l="1"/>
  <c r="J35" i="74" s="1"/>
  <c r="J39" i="74" s="1"/>
  <c r="J31" i="67"/>
  <c r="J4" i="69"/>
  <c r="J27" i="66"/>
  <c r="J27" i="65"/>
  <c r="J27" i="64"/>
  <c r="X18" i="63"/>
  <c r="G74" i="63"/>
  <c r="F74" i="63"/>
  <c r="K77" i="63" s="1"/>
  <c r="K78" i="63" s="1"/>
  <c r="P14" i="63"/>
  <c r="Q4" i="63"/>
  <c r="R4" i="63" s="1"/>
  <c r="Q5" i="63"/>
  <c r="R5" i="63" s="1"/>
  <c r="F25" i="63"/>
  <c r="E29" i="63" s="1"/>
  <c r="G4" i="63"/>
  <c r="G25" i="63" s="1"/>
  <c r="R15" i="62"/>
  <c r="S15" i="62" s="1"/>
  <c r="J4" i="76" l="1"/>
  <c r="J35" i="76" s="1"/>
  <c r="J39" i="76" s="1"/>
  <c r="J4" i="75" s="1"/>
  <c r="J35" i="75" s="1"/>
  <c r="J39" i="75" s="1"/>
  <c r="J35" i="69"/>
  <c r="J39" i="69" s="1"/>
  <c r="N36" i="69"/>
  <c r="K28" i="63"/>
  <c r="K29" i="63" s="1"/>
  <c r="J4" i="64" s="1"/>
  <c r="J25" i="64" s="1"/>
  <c r="J28" i="64" s="1"/>
  <c r="J4" i="65" s="1"/>
  <c r="J25" i="65" s="1"/>
  <c r="J28" i="65" s="1"/>
  <c r="P20" i="63"/>
  <c r="E35" i="62"/>
  <c r="D35" i="62"/>
  <c r="C35" i="62"/>
  <c r="G34" i="62"/>
  <c r="H34" i="62" s="1"/>
  <c r="G33" i="62"/>
  <c r="H33" i="62" s="1"/>
  <c r="G32" i="62"/>
  <c r="H32" i="62" s="1"/>
  <c r="G31" i="62"/>
  <c r="H31" i="62" s="1"/>
  <c r="H30" i="62"/>
  <c r="G28" i="62"/>
  <c r="H28" i="62" s="1"/>
  <c r="G27" i="62"/>
  <c r="H27" i="62" s="1"/>
  <c r="G26" i="62"/>
  <c r="H26" i="62" s="1"/>
  <c r="G25" i="62"/>
  <c r="H25" i="62" s="1"/>
  <c r="G24" i="62"/>
  <c r="H24" i="62" s="1"/>
  <c r="G23" i="62"/>
  <c r="H23" i="62" s="1"/>
  <c r="G22" i="62"/>
  <c r="H22" i="62" s="1"/>
  <c r="G21" i="62"/>
  <c r="H21" i="62" s="1"/>
  <c r="G20" i="62"/>
  <c r="H20" i="62" s="1"/>
  <c r="G19" i="62"/>
  <c r="H19" i="62" s="1"/>
  <c r="G18" i="62"/>
  <c r="H18" i="62" s="1"/>
  <c r="G17" i="62"/>
  <c r="H17" i="62" s="1"/>
  <c r="O16" i="62"/>
  <c r="G16" i="62"/>
  <c r="H16" i="62" s="1"/>
  <c r="G15" i="62"/>
  <c r="H15" i="62" s="1"/>
  <c r="G14" i="62"/>
  <c r="H14" i="62" s="1"/>
  <c r="Q13" i="62"/>
  <c r="G13" i="62"/>
  <c r="H13" i="62" s="1"/>
  <c r="Q12" i="62"/>
  <c r="R12" i="62" s="1"/>
  <c r="S12" i="62" s="1"/>
  <c r="G12" i="62"/>
  <c r="H12" i="62" s="1"/>
  <c r="Q11" i="62"/>
  <c r="R11" i="62" s="1"/>
  <c r="S11" i="62" s="1"/>
  <c r="G11" i="62"/>
  <c r="H11" i="62" s="1"/>
  <c r="Q10" i="62"/>
  <c r="R10" i="62" s="1"/>
  <c r="G10" i="62"/>
  <c r="H10" i="62" s="1"/>
  <c r="Q9" i="62"/>
  <c r="G9" i="62"/>
  <c r="H9" i="62" s="1"/>
  <c r="Q8" i="62"/>
  <c r="R8" i="62" s="1"/>
  <c r="S8" i="62" s="1"/>
  <c r="G8" i="62"/>
  <c r="H8" i="62" s="1"/>
  <c r="Q7" i="62"/>
  <c r="R7" i="62" s="1"/>
  <c r="S7" i="62" s="1"/>
  <c r="G7" i="62"/>
  <c r="H7" i="62" s="1"/>
  <c r="Q6" i="62"/>
  <c r="R6" i="62" s="1"/>
  <c r="G6" i="62"/>
  <c r="H6" i="62" s="1"/>
  <c r="Q5" i="62"/>
  <c r="R5" i="62" s="1"/>
  <c r="G5" i="62"/>
  <c r="H5" i="62" s="1"/>
  <c r="Q4" i="62"/>
  <c r="G4" i="62"/>
  <c r="H4" i="62" s="1"/>
  <c r="O16" i="61"/>
  <c r="Q11" i="61"/>
  <c r="J4" i="77" l="1"/>
  <c r="J35" i="77" s="1"/>
  <c r="J39" i="77" s="1"/>
  <c r="J4" i="78" s="1"/>
  <c r="J35" i="78" s="1"/>
  <c r="J39" i="78" s="1"/>
  <c r="N39" i="69"/>
  <c r="N41" i="69" s="1"/>
  <c r="J31" i="65"/>
  <c r="J4" i="66"/>
  <c r="J25" i="66" s="1"/>
  <c r="J28" i="66" s="1"/>
  <c r="J31" i="66" s="1"/>
  <c r="Q16" i="62"/>
  <c r="Q34" i="62" s="1"/>
  <c r="R4" i="62"/>
  <c r="S4" i="62" s="1"/>
  <c r="E37" i="62"/>
  <c r="R9" i="62"/>
  <c r="S9" i="62" s="1"/>
  <c r="S5" i="62"/>
  <c r="S6" i="62"/>
  <c r="S10" i="62"/>
  <c r="R13" i="62"/>
  <c r="S13" i="62" s="1"/>
  <c r="R11" i="61"/>
  <c r="S11" i="61" s="1"/>
  <c r="S16" i="62" l="1"/>
  <c r="AA13" i="61"/>
  <c r="G8" i="61"/>
  <c r="H8" i="61" s="1"/>
  <c r="Q6" i="61"/>
  <c r="R6" i="61" s="1"/>
  <c r="S6" i="61" s="1"/>
  <c r="Q7" i="61"/>
  <c r="Q8" i="61"/>
  <c r="R8" i="61" s="1"/>
  <c r="Q9" i="61"/>
  <c r="Q10" i="61"/>
  <c r="R10" i="61" s="1"/>
  <c r="S10" i="61" s="1"/>
  <c r="Q12" i="61"/>
  <c r="R12" i="61" s="1"/>
  <c r="E35" i="61"/>
  <c r="D35" i="61"/>
  <c r="C35" i="61"/>
  <c r="G34" i="61"/>
  <c r="H34" i="61" s="1"/>
  <c r="G33" i="61"/>
  <c r="H33" i="61" s="1"/>
  <c r="G32" i="61"/>
  <c r="H32" i="61" s="1"/>
  <c r="G31" i="61"/>
  <c r="H31" i="61" s="1"/>
  <c r="G30" i="61"/>
  <c r="H30" i="61" s="1"/>
  <c r="G29" i="61"/>
  <c r="H29" i="61" s="1"/>
  <c r="G28" i="61"/>
  <c r="H28" i="61" s="1"/>
  <c r="G27" i="61"/>
  <c r="H27" i="61" s="1"/>
  <c r="G26" i="61"/>
  <c r="H26" i="61" s="1"/>
  <c r="G25" i="61"/>
  <c r="H25" i="61" s="1"/>
  <c r="G24" i="61"/>
  <c r="H24" i="61" s="1"/>
  <c r="O29" i="61"/>
  <c r="G23" i="61"/>
  <c r="H23" i="61" s="1"/>
  <c r="G22" i="61"/>
  <c r="H22" i="61" s="1"/>
  <c r="Q27" i="61"/>
  <c r="R27" i="61" s="1"/>
  <c r="G21" i="61"/>
  <c r="H21" i="61" s="1"/>
  <c r="Q26" i="61"/>
  <c r="R26" i="61" s="1"/>
  <c r="S26" i="61" s="1"/>
  <c r="G20" i="61"/>
  <c r="H20" i="61" s="1"/>
  <c r="Q25" i="61"/>
  <c r="R25" i="61" s="1"/>
  <c r="S25" i="61" s="1"/>
  <c r="G19" i="61"/>
  <c r="H19" i="61" s="1"/>
  <c r="G18" i="61"/>
  <c r="H18" i="61" s="1"/>
  <c r="G17" i="61"/>
  <c r="H17" i="61" s="1"/>
  <c r="G16" i="61"/>
  <c r="H16" i="61" s="1"/>
  <c r="G15" i="61"/>
  <c r="H15" i="61" s="1"/>
  <c r="G14" i="61"/>
  <c r="H14" i="61" s="1"/>
  <c r="G13" i="61"/>
  <c r="H13" i="61" s="1"/>
  <c r="G12" i="61"/>
  <c r="H12" i="61" s="1"/>
  <c r="G11" i="61"/>
  <c r="H11" i="61" s="1"/>
  <c r="G10" i="61"/>
  <c r="H10" i="61" s="1"/>
  <c r="G9" i="61"/>
  <c r="H9" i="61" s="1"/>
  <c r="Q14" i="61"/>
  <c r="Q13" i="61"/>
  <c r="G7" i="61"/>
  <c r="H7" i="61" s="1"/>
  <c r="G6" i="61"/>
  <c r="H6" i="61" s="1"/>
  <c r="Q5" i="61"/>
  <c r="R5" i="61" s="1"/>
  <c r="S5" i="61" s="1"/>
  <c r="G5" i="61"/>
  <c r="H5" i="61" s="1"/>
  <c r="Q4" i="61"/>
  <c r="R4" i="61" s="1"/>
  <c r="S4" i="61" s="1"/>
  <c r="L36" i="61"/>
  <c r="G4" i="61"/>
  <c r="E35" i="60"/>
  <c r="D35" i="60"/>
  <c r="C35" i="60"/>
  <c r="G34" i="60"/>
  <c r="H34" i="60" s="1"/>
  <c r="G33" i="60"/>
  <c r="H33" i="60" s="1"/>
  <c r="G32" i="60"/>
  <c r="H32" i="60" s="1"/>
  <c r="G31" i="60"/>
  <c r="H31" i="60" s="1"/>
  <c r="G30" i="60"/>
  <c r="H30" i="60" s="1"/>
  <c r="G29" i="60"/>
  <c r="H29" i="60" s="1"/>
  <c r="H28" i="60"/>
  <c r="G28" i="60"/>
  <c r="G27" i="60"/>
  <c r="H27" i="60" s="1"/>
  <c r="G26" i="60"/>
  <c r="H26" i="60" s="1"/>
  <c r="G25" i="60"/>
  <c r="H25" i="60" s="1"/>
  <c r="G24" i="60"/>
  <c r="H24" i="60" s="1"/>
  <c r="P23" i="60"/>
  <c r="H23" i="60"/>
  <c r="G23" i="60"/>
  <c r="G22" i="60"/>
  <c r="H22" i="60" s="1"/>
  <c r="R21" i="60"/>
  <c r="S21" i="60" s="1"/>
  <c r="T21" i="60" s="1"/>
  <c r="G21" i="60"/>
  <c r="H21" i="60" s="1"/>
  <c r="S20" i="60"/>
  <c r="T20" i="60" s="1"/>
  <c r="R20" i="60"/>
  <c r="G20" i="60"/>
  <c r="H20" i="60" s="1"/>
  <c r="R19" i="60"/>
  <c r="R23" i="60" s="1"/>
  <c r="G19" i="60"/>
  <c r="H19" i="60" s="1"/>
  <c r="G18" i="60"/>
  <c r="H18" i="60" s="1"/>
  <c r="G17" i="60"/>
  <c r="H17" i="60" s="1"/>
  <c r="G16" i="60"/>
  <c r="H16" i="60" s="1"/>
  <c r="G15" i="60"/>
  <c r="H15" i="60" s="1"/>
  <c r="G14" i="60"/>
  <c r="H14" i="60" s="1"/>
  <c r="G13" i="60"/>
  <c r="H13" i="60" s="1"/>
  <c r="G12" i="60"/>
  <c r="H12" i="60" s="1"/>
  <c r="G11" i="60"/>
  <c r="H11" i="60" s="1"/>
  <c r="P10" i="60"/>
  <c r="G10" i="60"/>
  <c r="H10" i="60" s="1"/>
  <c r="G9" i="60"/>
  <c r="H9" i="60" s="1"/>
  <c r="R8" i="60"/>
  <c r="H8" i="60"/>
  <c r="R7" i="60"/>
  <c r="G7" i="60"/>
  <c r="H7" i="60" s="1"/>
  <c r="R6" i="60"/>
  <c r="G6" i="60"/>
  <c r="H6" i="60" s="1"/>
  <c r="R5" i="60"/>
  <c r="G5" i="60"/>
  <c r="H5" i="60" s="1"/>
  <c r="R4" i="60"/>
  <c r="G4" i="60"/>
  <c r="H4" i="60" s="1"/>
  <c r="L43" i="58"/>
  <c r="C40" i="57"/>
  <c r="D40" i="57"/>
  <c r="D37" i="57"/>
  <c r="D38" i="57"/>
  <c r="C38" i="57"/>
  <c r="C37" i="57"/>
  <c r="R7" i="61" l="1"/>
  <c r="S7" i="61" s="1"/>
  <c r="Q16" i="61"/>
  <c r="E37" i="61"/>
  <c r="R9" i="61"/>
  <c r="S9" i="61" s="1"/>
  <c r="S8" i="61"/>
  <c r="S12" i="61"/>
  <c r="G35" i="61"/>
  <c r="H4" i="61"/>
  <c r="H35" i="61" s="1"/>
  <c r="S27" i="61"/>
  <c r="S29" i="61" s="1"/>
  <c r="Q29" i="61"/>
  <c r="R13" i="61"/>
  <c r="S13" i="61" s="1"/>
  <c r="R14" i="61"/>
  <c r="S14" i="61" s="1"/>
  <c r="P11" i="60"/>
  <c r="R10" i="60"/>
  <c r="H35" i="60"/>
  <c r="S4" i="60"/>
  <c r="T4" i="60" s="1"/>
  <c r="S5" i="60"/>
  <c r="T5" i="60" s="1"/>
  <c r="S6" i="60"/>
  <c r="T6" i="60" s="1"/>
  <c r="S7" i="60"/>
  <c r="T7" i="60" s="1"/>
  <c r="S8" i="60"/>
  <c r="T8" i="60" s="1"/>
  <c r="S19" i="60"/>
  <c r="T19" i="60" s="1"/>
  <c r="T23" i="60" s="1"/>
  <c r="G35" i="60"/>
  <c r="P8" i="57"/>
  <c r="W12" i="58"/>
  <c r="W8" i="58"/>
  <c r="W5" i="58"/>
  <c r="W10" i="58"/>
  <c r="X8" i="58"/>
  <c r="Y8" i="58" s="1"/>
  <c r="X7" i="58"/>
  <c r="W7" i="58"/>
  <c r="Y7" i="58" s="1"/>
  <c r="W6" i="58"/>
  <c r="X5" i="58"/>
  <c r="W4" i="58"/>
  <c r="P33" i="58"/>
  <c r="O8" i="57"/>
  <c r="S7" i="58"/>
  <c r="S6" i="58"/>
  <c r="R7" i="58"/>
  <c r="R6" i="58"/>
  <c r="Q7" i="58"/>
  <c r="Q6" i="58"/>
  <c r="O10" i="58"/>
  <c r="O11" i="58" s="1"/>
  <c r="O33" i="58"/>
  <c r="R31" i="58"/>
  <c r="S31" i="58" s="1"/>
  <c r="Q28" i="58"/>
  <c r="Q27" i="58"/>
  <c r="O31" i="57"/>
  <c r="Q25" i="57"/>
  <c r="R29" i="57"/>
  <c r="S29" i="57" s="1"/>
  <c r="Q26" i="57"/>
  <c r="Q31" i="57" s="1"/>
  <c r="L38" i="61" l="1"/>
  <c r="L39" i="61" s="1"/>
  <c r="L4" i="62" s="1"/>
  <c r="L36" i="62" s="1"/>
  <c r="S16" i="61"/>
  <c r="L38" i="60"/>
  <c r="T10" i="60"/>
  <c r="Y5" i="58"/>
  <c r="X4" i="58"/>
  <c r="Y4" i="58" s="1"/>
  <c r="X6" i="58"/>
  <c r="Y6" i="58" s="1"/>
  <c r="Q33" i="58"/>
  <c r="R28" i="58"/>
  <c r="S28" i="58" s="1"/>
  <c r="R27" i="58"/>
  <c r="S27" i="58" s="1"/>
  <c r="R26" i="57"/>
  <c r="S26" i="57" s="1"/>
  <c r="R25" i="57"/>
  <c r="S25" i="57" s="1"/>
  <c r="S33" i="58" l="1"/>
  <c r="S31" i="57"/>
  <c r="L36" i="58" l="1"/>
  <c r="E35" i="58"/>
  <c r="D35" i="58"/>
  <c r="C35" i="58"/>
  <c r="G34" i="58"/>
  <c r="H34" i="58" s="1"/>
  <c r="G33" i="58"/>
  <c r="H33" i="58" s="1"/>
  <c r="G32" i="58"/>
  <c r="H32" i="58" s="1"/>
  <c r="G31" i="58"/>
  <c r="H31" i="58" s="1"/>
  <c r="G30" i="58"/>
  <c r="H30" i="58" s="1"/>
  <c r="G29" i="58"/>
  <c r="H29" i="58" s="1"/>
  <c r="G28" i="58"/>
  <c r="H28" i="58" s="1"/>
  <c r="G27" i="58"/>
  <c r="H27" i="58" s="1"/>
  <c r="G26" i="58"/>
  <c r="H26" i="58" s="1"/>
  <c r="G25" i="58"/>
  <c r="H25" i="58" s="1"/>
  <c r="G24" i="58"/>
  <c r="H24" i="58" s="1"/>
  <c r="G23" i="58"/>
  <c r="H23" i="58" s="1"/>
  <c r="G22" i="58"/>
  <c r="H22" i="58" s="1"/>
  <c r="O23" i="58"/>
  <c r="G21" i="58"/>
  <c r="H21" i="58" s="1"/>
  <c r="G20" i="58"/>
  <c r="H20" i="58" s="1"/>
  <c r="Q21" i="58"/>
  <c r="R21" i="58" s="1"/>
  <c r="S21" i="58" s="1"/>
  <c r="G19" i="58"/>
  <c r="H19" i="58" s="1"/>
  <c r="Q20" i="58"/>
  <c r="R20" i="58" s="1"/>
  <c r="S20" i="58" s="1"/>
  <c r="G18" i="58"/>
  <c r="H18" i="58" s="1"/>
  <c r="Q19" i="58"/>
  <c r="R19" i="58" s="1"/>
  <c r="G17" i="58"/>
  <c r="H17" i="58" s="1"/>
  <c r="G16" i="58"/>
  <c r="H16" i="58" s="1"/>
  <c r="G15" i="58"/>
  <c r="H15" i="58" s="1"/>
  <c r="G14" i="58"/>
  <c r="H14" i="58" s="1"/>
  <c r="G13" i="58"/>
  <c r="H13" i="58" s="1"/>
  <c r="Q14" i="58"/>
  <c r="R14" i="58" s="1"/>
  <c r="S14" i="58" s="1"/>
  <c r="G12" i="58"/>
  <c r="H12" i="58" s="1"/>
  <c r="Q13" i="58"/>
  <c r="R13" i="58" s="1"/>
  <c r="G11" i="58"/>
  <c r="H11" i="58" s="1"/>
  <c r="Q12" i="58"/>
  <c r="R12" i="58" s="1"/>
  <c r="G10" i="58"/>
  <c r="H10" i="58" s="1"/>
  <c r="G9" i="58"/>
  <c r="H9" i="58" s="1"/>
  <c r="G8" i="58"/>
  <c r="H8" i="58" s="1"/>
  <c r="G7" i="58"/>
  <c r="H7" i="58" s="1"/>
  <c r="Q8" i="58"/>
  <c r="R8" i="58" s="1"/>
  <c r="S8" i="58" s="1"/>
  <c r="G6" i="58"/>
  <c r="H6" i="58" s="1"/>
  <c r="Q5" i="58"/>
  <c r="R5" i="58" s="1"/>
  <c r="G5" i="58"/>
  <c r="H5" i="58" s="1"/>
  <c r="Q4" i="58"/>
  <c r="G4" i="58"/>
  <c r="H4" i="58" s="1"/>
  <c r="F34" i="55"/>
  <c r="S5" i="58" l="1"/>
  <c r="Q10" i="58"/>
  <c r="S13" i="58"/>
  <c r="H35" i="58"/>
  <c r="R4" i="58"/>
  <c r="S4" i="58" s="1"/>
  <c r="S10" i="58" s="1"/>
  <c r="G35" i="58"/>
  <c r="S12" i="58"/>
  <c r="S15" i="58" s="1"/>
  <c r="S19" i="58"/>
  <c r="S23" i="58" s="1"/>
  <c r="Q23" i="58"/>
  <c r="Q12" i="57"/>
  <c r="R12" i="57" s="1"/>
  <c r="Q11" i="57"/>
  <c r="R11" i="57" s="1"/>
  <c r="Q10" i="57"/>
  <c r="R10" i="57" s="1"/>
  <c r="S10" i="57" s="1"/>
  <c r="F24" i="55"/>
  <c r="Q8" i="56"/>
  <c r="S11" i="57" l="1"/>
  <c r="S12" i="57"/>
  <c r="L38" i="58"/>
  <c r="L39" i="58" s="1"/>
  <c r="O21" i="57"/>
  <c r="Q19" i="57"/>
  <c r="R19" i="57" s="1"/>
  <c r="S19" i="57" s="1"/>
  <c r="Q18" i="57"/>
  <c r="R18" i="57" s="1"/>
  <c r="S18" i="57" s="1"/>
  <c r="Q17" i="57"/>
  <c r="R17" i="57" s="1"/>
  <c r="Q6" i="57"/>
  <c r="R6" i="57" s="1"/>
  <c r="G5" i="57"/>
  <c r="H5" i="57" s="1"/>
  <c r="G6" i="57"/>
  <c r="H6" i="57" s="1"/>
  <c r="G7" i="57"/>
  <c r="H7" i="57" s="1"/>
  <c r="G8" i="57"/>
  <c r="H8" i="57" s="1"/>
  <c r="G9" i="57"/>
  <c r="H9" i="57" s="1"/>
  <c r="G10" i="57"/>
  <c r="H10" i="57" s="1"/>
  <c r="G11" i="57"/>
  <c r="H11" i="57" s="1"/>
  <c r="G12" i="57"/>
  <c r="H12" i="57" s="1"/>
  <c r="G13" i="57"/>
  <c r="H13" i="57" s="1"/>
  <c r="G14" i="57"/>
  <c r="H14" i="57" s="1"/>
  <c r="G15" i="57"/>
  <c r="H15" i="57" s="1"/>
  <c r="G16" i="57"/>
  <c r="H16" i="57" s="1"/>
  <c r="G17" i="57"/>
  <c r="H17" i="57" s="1"/>
  <c r="G18" i="57"/>
  <c r="H18" i="57" s="1"/>
  <c r="G19" i="57"/>
  <c r="H19" i="57" s="1"/>
  <c r="G20" i="57"/>
  <c r="H20" i="57" s="1"/>
  <c r="G21" i="57"/>
  <c r="H21" i="57" s="1"/>
  <c r="G22" i="57"/>
  <c r="H22" i="57" s="1"/>
  <c r="G23" i="57"/>
  <c r="H23" i="57" s="1"/>
  <c r="G24" i="57"/>
  <c r="H24" i="57" s="1"/>
  <c r="G25" i="57"/>
  <c r="H25" i="57" s="1"/>
  <c r="G26" i="57"/>
  <c r="H26" i="57" s="1"/>
  <c r="G27" i="57"/>
  <c r="H27" i="57" s="1"/>
  <c r="G28" i="57"/>
  <c r="H28" i="57" s="1"/>
  <c r="G29" i="57"/>
  <c r="H29" i="57" s="1"/>
  <c r="G30" i="57"/>
  <c r="H30" i="57" s="1"/>
  <c r="G31" i="57"/>
  <c r="H31" i="57" s="1"/>
  <c r="G32" i="57"/>
  <c r="H32" i="57" s="1"/>
  <c r="G33" i="57"/>
  <c r="H33" i="57" s="1"/>
  <c r="G34" i="57"/>
  <c r="H34" i="57" s="1"/>
  <c r="G4" i="57"/>
  <c r="H4" i="57" s="1"/>
  <c r="L45" i="58" l="1"/>
  <c r="L4" i="60"/>
  <c r="L36" i="60" s="1"/>
  <c r="L39" i="60" s="1"/>
  <c r="S6" i="57"/>
  <c r="S13" i="57"/>
  <c r="S17" i="57"/>
  <c r="S21" i="57" s="1"/>
  <c r="Q21" i="57"/>
  <c r="H35" i="57"/>
  <c r="G35" i="57"/>
  <c r="L36" i="57"/>
  <c r="E35" i="57"/>
  <c r="D35" i="57"/>
  <c r="C35" i="57"/>
  <c r="Q5" i="57"/>
  <c r="Q4" i="57"/>
  <c r="R5" i="57" l="1"/>
  <c r="S5" i="57" s="1"/>
  <c r="Q8" i="57"/>
  <c r="L38" i="57"/>
  <c r="R4" i="57"/>
  <c r="S4" i="57" s="1"/>
  <c r="O8" i="56"/>
  <c r="Q5" i="56"/>
  <c r="R5" i="56" s="1"/>
  <c r="S5" i="56" s="1"/>
  <c r="S8" i="56" s="1"/>
  <c r="Q4" i="56"/>
  <c r="S8" i="57" l="1"/>
  <c r="L39" i="57"/>
  <c r="R4" i="56"/>
  <c r="S4" i="56" s="1"/>
  <c r="F4" i="55"/>
  <c r="F5" i="55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5" i="55"/>
  <c r="F26" i="55"/>
  <c r="F27" i="55"/>
  <c r="F28" i="55"/>
  <c r="F29" i="55"/>
  <c r="F30" i="55"/>
  <c r="F31" i="55"/>
  <c r="F32" i="55"/>
  <c r="F33" i="55"/>
  <c r="F3" i="55"/>
  <c r="U35" i="55" l="1"/>
  <c r="L36" i="56" l="1"/>
  <c r="E35" i="56"/>
  <c r="D35" i="56"/>
  <c r="C35" i="56"/>
  <c r="G34" i="56"/>
  <c r="H34" i="56" s="1"/>
  <c r="G33" i="56"/>
  <c r="H33" i="56" s="1"/>
  <c r="G32" i="56"/>
  <c r="H32" i="56" s="1"/>
  <c r="G31" i="56"/>
  <c r="H31" i="56" s="1"/>
  <c r="G30" i="56"/>
  <c r="H30" i="56" s="1"/>
  <c r="G29" i="56"/>
  <c r="H29" i="56" s="1"/>
  <c r="G28" i="56"/>
  <c r="H28" i="56" s="1"/>
  <c r="G27" i="56"/>
  <c r="H27" i="56" s="1"/>
  <c r="G26" i="56"/>
  <c r="H26" i="56" s="1"/>
  <c r="G25" i="56"/>
  <c r="H25" i="56" s="1"/>
  <c r="G24" i="56"/>
  <c r="H24" i="56" s="1"/>
  <c r="G23" i="56"/>
  <c r="H23" i="56" s="1"/>
  <c r="G22" i="56"/>
  <c r="H22" i="56" s="1"/>
  <c r="G21" i="56"/>
  <c r="H21" i="56" s="1"/>
  <c r="G20" i="56"/>
  <c r="H20" i="56" s="1"/>
  <c r="G19" i="56"/>
  <c r="H19" i="56" s="1"/>
  <c r="G18" i="56"/>
  <c r="H18" i="56" s="1"/>
  <c r="G17" i="56"/>
  <c r="H17" i="56" s="1"/>
  <c r="G16" i="56"/>
  <c r="H16" i="56" s="1"/>
  <c r="G15" i="56"/>
  <c r="H15" i="56" s="1"/>
  <c r="G14" i="56"/>
  <c r="H14" i="56" s="1"/>
  <c r="G13" i="56"/>
  <c r="H13" i="56" s="1"/>
  <c r="G12" i="56"/>
  <c r="H12" i="56" s="1"/>
  <c r="G11" i="56"/>
  <c r="H11" i="56" s="1"/>
  <c r="G10" i="56"/>
  <c r="H10" i="56" s="1"/>
  <c r="G9" i="56"/>
  <c r="H9" i="56" s="1"/>
  <c r="G8" i="56"/>
  <c r="H8" i="56" s="1"/>
  <c r="G7" i="56"/>
  <c r="H7" i="56" s="1"/>
  <c r="G6" i="56"/>
  <c r="H6" i="56" s="1"/>
  <c r="G5" i="56"/>
  <c r="H5" i="56" s="1"/>
  <c r="G4" i="56"/>
  <c r="G35" i="56" l="1"/>
  <c r="H35" i="56" s="1"/>
  <c r="L38" i="56" s="1"/>
  <c r="L39" i="56" s="1"/>
  <c r="H4" i="56"/>
  <c r="V4" i="55"/>
  <c r="V5" i="55"/>
  <c r="V6" i="55"/>
  <c r="V7" i="55"/>
  <c r="V8" i="55"/>
  <c r="V9" i="55"/>
  <c r="V10" i="55"/>
  <c r="V11" i="55"/>
  <c r="V12" i="55"/>
  <c r="V13" i="55"/>
  <c r="V14" i="55"/>
  <c r="V15" i="55"/>
  <c r="V16" i="55"/>
  <c r="V17" i="55"/>
  <c r="V18" i="55"/>
  <c r="V19" i="55"/>
  <c r="V20" i="55"/>
  <c r="V21" i="55"/>
  <c r="V22" i="55"/>
  <c r="V23" i="55"/>
  <c r="V24" i="55"/>
  <c r="V25" i="55"/>
  <c r="V26" i="55"/>
  <c r="V27" i="55"/>
  <c r="V28" i="55"/>
  <c r="V29" i="55"/>
  <c r="V30" i="55"/>
  <c r="V31" i="55"/>
  <c r="V32" i="55"/>
  <c r="V33" i="55"/>
  <c r="K35" i="55" l="1"/>
  <c r="D34" i="55"/>
  <c r="C34" i="55"/>
  <c r="G33" i="55"/>
  <c r="G32" i="55"/>
  <c r="G31" i="55"/>
  <c r="G29" i="55"/>
  <c r="G28" i="55"/>
  <c r="G27" i="55"/>
  <c r="G26" i="55"/>
  <c r="G25" i="55"/>
  <c r="G24" i="55"/>
  <c r="G23" i="55"/>
  <c r="G22" i="55"/>
  <c r="G21" i="55"/>
  <c r="G20" i="55"/>
  <c r="G19" i="55"/>
  <c r="G18" i="55"/>
  <c r="G17" i="55"/>
  <c r="G16" i="55"/>
  <c r="G15" i="55"/>
  <c r="G14" i="55"/>
  <c r="G13" i="55"/>
  <c r="G12" i="55"/>
  <c r="G11" i="55"/>
  <c r="G10" i="55"/>
  <c r="G9" i="55"/>
  <c r="G8" i="55"/>
  <c r="G7" i="55"/>
  <c r="G6" i="55"/>
  <c r="G5" i="55"/>
  <c r="G4" i="55"/>
  <c r="B34" i="55" l="1"/>
  <c r="G30" i="55" s="1"/>
  <c r="G3" i="55"/>
  <c r="G34" i="55" s="1"/>
  <c r="K37" i="55" l="1"/>
  <c r="K38" i="55" s="1"/>
  <c r="G35" i="62"/>
  <c r="H35" i="62"/>
  <c r="K60" i="62" l="1"/>
  <c r="K75" i="62" s="1"/>
  <c r="L38" i="62"/>
  <c r="L39" i="62" s="1"/>
  <c r="L46" i="6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N2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856 lt yuksel bızım eksık</t>
        </r>
      </text>
    </comment>
    <comment ref="N2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yüksel yılmaz</t>
        </r>
      </text>
    </comment>
    <comment ref="B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6" authorId="0" shapeId="0" xr:uid="{0D529ABB-25B4-43CE-AD8B-78B503D0BBD8}">
      <text>
        <r>
          <rPr>
            <b/>
            <sz val="9"/>
            <color indexed="81"/>
            <rFont val="Tahoma"/>
            <family val="2"/>
            <charset val="162"/>
          </rPr>
          <t xml:space="preserve">ÜNLÜ SÜTTEN TEVKİFATLI KESİLDİ
</t>
        </r>
      </text>
    </comment>
    <comment ref="C35" authorId="0" shapeId="0" xr:uid="{ADAAA956-6538-4DF1-BE6F-9E1BBBDC3ADC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921A8629-B301-4F18-B31D-0259DA8D79C6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F37DDB3C-44C6-412C-AAED-929AC52CD934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5" authorId="0" shapeId="0" xr:uid="{DA79B650-8197-4B4F-8EEB-EFA12C30A871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25" authorId="0" shapeId="0" xr:uid="{B1ED32FD-EB63-4113-83F8-001F090FE39D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  <comment ref="C74" authorId="0" shapeId="0" xr:uid="{4EB068A4-DA57-4318-B35C-2EF4CDB6F523}">
      <text>
        <r>
          <rPr>
            <b/>
            <sz val="9"/>
            <color indexed="81"/>
            <rFont val="Tahoma"/>
            <family val="2"/>
            <charset val="162"/>
          </rPr>
          <t xml:space="preserve">Yazar:
</t>
        </r>
      </text>
    </comment>
  </commentList>
</comments>
</file>

<file path=xl/sharedStrings.xml><?xml version="1.0" encoding="utf-8"?>
<sst xmlns="http://schemas.openxmlformats.org/spreadsheetml/2006/main" count="1215" uniqueCount="192">
  <si>
    <t>TARİH</t>
  </si>
  <si>
    <t>GÜNDÜZ</t>
  </si>
  <si>
    <t>FİYAT</t>
  </si>
  <si>
    <t>TUTAR</t>
  </si>
  <si>
    <t>ADET</t>
  </si>
  <si>
    <t>STOPAJ</t>
  </si>
  <si>
    <t>toplam süt</t>
  </si>
  <si>
    <t>SÜT TUTARI</t>
  </si>
  <si>
    <t>TOPLAM ALINAN</t>
  </si>
  <si>
    <t>TOPLAM ALACAK</t>
  </si>
  <si>
    <t>KALAN ALACAK</t>
  </si>
  <si>
    <t>KDV</t>
  </si>
  <si>
    <t>KONSÜT- BOLVADİN</t>
  </si>
  <si>
    <t>DEPO</t>
  </si>
  <si>
    <t>BİLİMSEL</t>
  </si>
  <si>
    <t>-</t>
  </si>
  <si>
    <t>FAZLA</t>
  </si>
  <si>
    <t>BİZDEN GİDEN ONLADA YOK</t>
  </si>
  <si>
    <t>fazla</t>
  </si>
  <si>
    <t>4495+3454</t>
  </si>
  <si>
    <t>GÖRÜŞÜLECEK</t>
  </si>
  <si>
    <t>ZİRAAT 945001 NOLU HESAP</t>
  </si>
  <si>
    <t>TEB 90339691 NOLU HESAP</t>
  </si>
  <si>
    <t>KONSÜT GIDA ANONİM ŞİRKETİ</t>
  </si>
  <si>
    <t>FATURA KDV</t>
  </si>
  <si>
    <t>29.02.2024</t>
  </si>
  <si>
    <t>EFT ZİRAAT BANKSI KONYA KURUMSAL</t>
  </si>
  <si>
    <t>EFT KUVEYTTÜRK BÜSAN TL HESAP</t>
  </si>
  <si>
    <t>DEVİR</t>
  </si>
  <si>
    <t>LİTRE</t>
  </si>
  <si>
    <t>FİY.</t>
  </si>
  <si>
    <t>MATRAH</t>
  </si>
  <si>
    <t>22,03,2024</t>
  </si>
  <si>
    <t>Z.İ EFT</t>
  </si>
  <si>
    <t>ST5-174 BİLİMSEL NOLU FİYAT FARKI</t>
  </si>
  <si>
    <t xml:space="preserve">KNY-47 NOLU </t>
  </si>
  <si>
    <t>Z.İ EFT GELEN</t>
  </si>
  <si>
    <t>KESİLEN FATURALAR</t>
  </si>
  <si>
    <t>BİLİMSEL FARK</t>
  </si>
  <si>
    <t>FAZLADAN KESİLEN FATURALAR ( İADE İSTENECEK)</t>
  </si>
  <si>
    <t>Satış(İade)</t>
  </si>
  <si>
    <t>KALİTE CEZAS</t>
  </si>
  <si>
    <t>ONLAR KESTİ</t>
  </si>
  <si>
    <t>KALİTE CEZASI</t>
  </si>
  <si>
    <t>FARK</t>
  </si>
  <si>
    <t>BİLİM HAYVACILIĞIN BİZE   KESTİĞİ FATURALAR</t>
  </si>
  <si>
    <t>zi eft gelen</t>
  </si>
  <si>
    <t xml:space="preserve">NAKLİYE </t>
  </si>
  <si>
    <t>satış iade</t>
  </si>
  <si>
    <t>z.i eft</t>
  </si>
  <si>
    <t>Devir</t>
  </si>
  <si>
    <t>Ü. G. GELEN EFT</t>
  </si>
  <si>
    <t>EK AÇIKLAMALAR</t>
  </si>
  <si>
    <t xml:space="preserve">Z.İ EFT GELEN </t>
  </si>
  <si>
    <t>MAYIS YAĞ,SU,KANTAR FARKI</t>
  </si>
  <si>
    <t>KNY-122</t>
  </si>
  <si>
    <t>Z.İ GELEN EFT</t>
  </si>
  <si>
    <t>MERKEZ İKTİSADİ</t>
  </si>
  <si>
    <t>Tarih</t>
  </si>
  <si>
    <t>Seri</t>
  </si>
  <si>
    <t>No</t>
  </si>
  <si>
    <t>İşlem Adı</t>
  </si>
  <si>
    <t>Stok Adı</t>
  </si>
  <si>
    <t>Miktar</t>
  </si>
  <si>
    <t>Brm</t>
  </si>
  <si>
    <t>Fiyat</t>
  </si>
  <si>
    <t>Net Net Bedel</t>
  </si>
  <si>
    <t>Net-Satır Kdv Bedeli</t>
  </si>
  <si>
    <t>Net-Satır Kdvli Bedel</t>
  </si>
  <si>
    <t>Fiş Dip Açıklama</t>
  </si>
  <si>
    <t>ST1</t>
  </si>
  <si>
    <t>Satış</t>
  </si>
  <si>
    <t>SOĞUTULMUŞ ÇİĞ İNEK SÜTÜ</t>
  </si>
  <si>
    <t>LT</t>
  </si>
  <si>
    <t>Z.İ. EFT GELEN</t>
  </si>
  <si>
    <t>kalite cezası ve kantar farkı</t>
  </si>
  <si>
    <t>KNY-148</t>
  </si>
  <si>
    <t>ST1-225</t>
  </si>
  <si>
    <t>fason işçilik</t>
  </si>
  <si>
    <t xml:space="preserve">kalite cezası </t>
  </si>
  <si>
    <t>fiyat farkı</t>
  </si>
  <si>
    <t>ZİR - ÇEK</t>
  </si>
  <si>
    <t>YENİ FİYAT</t>
  </si>
  <si>
    <t>DÜŞÜLEN FİYAT</t>
  </si>
  <si>
    <t>ESKİ FİYAT</t>
  </si>
  <si>
    <t>YAĞ</t>
  </si>
  <si>
    <t>PROTEİN</t>
  </si>
  <si>
    <t>NAKLİYE</t>
  </si>
  <si>
    <t>FİYAT FARKI</t>
  </si>
  <si>
    <t>TOPLAM MİK.</t>
  </si>
  <si>
    <t>TOPLAM BEDEL</t>
  </si>
  <si>
    <t>cp yem</t>
  </si>
  <si>
    <t>2 adet yem ft eksik kesilecek karsıdan</t>
  </si>
  <si>
    <t>Alım</t>
  </si>
  <si>
    <t>MERKEZ</t>
  </si>
  <si>
    <t>BİLİM FARK</t>
  </si>
  <si>
    <t>ANTİBİYOTİK</t>
  </si>
  <si>
    <t>SÜT 19 YEM</t>
  </si>
  <si>
    <t>540 AD</t>
  </si>
  <si>
    <t>414 AD</t>
  </si>
  <si>
    <t>İADE</t>
  </si>
  <si>
    <t>YEM</t>
  </si>
  <si>
    <t>TEMMUZ</t>
  </si>
  <si>
    <t>AĞUSTOS</t>
  </si>
  <si>
    <t>BOLVADİN FASON</t>
  </si>
  <si>
    <t>ZİR-ÇEK-81573</t>
  </si>
  <si>
    <t>ZİR-ÇEK-81572</t>
  </si>
  <si>
    <t>ZİR-ÇEK-81571</t>
  </si>
  <si>
    <t>BOLVADİN FASON İADE</t>
  </si>
  <si>
    <t>F.FARKI</t>
  </si>
  <si>
    <t>H.BEDELİ</t>
  </si>
  <si>
    <t>hizmet bedeli</t>
  </si>
  <si>
    <t>BİLİMSEL HİZ. BED.</t>
  </si>
  <si>
    <t>1. HAFTA</t>
  </si>
  <si>
    <t>2. HAFTA</t>
  </si>
  <si>
    <t>3. HAFTA</t>
  </si>
  <si>
    <t>4. HAFTA</t>
  </si>
  <si>
    <t>5. HAFTA</t>
  </si>
  <si>
    <t>HİZMET BEDELİ</t>
  </si>
  <si>
    <t>SU,YAĞ,CEZASI</t>
  </si>
  <si>
    <t>BİLİSEL FARK</t>
  </si>
  <si>
    <t>yuv.</t>
  </si>
  <si>
    <t>Z.İ. GELEN</t>
  </si>
  <si>
    <t>V. KATILIM</t>
  </si>
  <si>
    <t xml:space="preserve">DEVİR  EDEN </t>
  </si>
  <si>
    <t>VİO</t>
  </si>
  <si>
    <t>V KATILIM</t>
  </si>
  <si>
    <t>v. Katılım</t>
  </si>
  <si>
    <t>AZZİYE KOOOP - KONSÜT GIDA ANONİM ŞİRKETİ</t>
  </si>
  <si>
    <t>Gün</t>
  </si>
  <si>
    <t>Vade</t>
  </si>
  <si>
    <t xml:space="preserve">İşlem </t>
  </si>
  <si>
    <t>Net Bedel</t>
  </si>
  <si>
    <t>Kdv Bedeli</t>
  </si>
  <si>
    <t>Kdvli Bedel</t>
  </si>
  <si>
    <t xml:space="preserve">FİYAT </t>
  </si>
  <si>
    <t>AÇIKLAMA</t>
  </si>
  <si>
    <t>TOPLAM</t>
  </si>
  <si>
    <t>KG</t>
  </si>
  <si>
    <t>Yuv.</t>
  </si>
  <si>
    <t>TANK LİTRE</t>
  </si>
  <si>
    <t>KALAN ALACAK-BORÇ TUTARI</t>
  </si>
  <si>
    <t>ATATÜRK KOOP GELEN</t>
  </si>
  <si>
    <t>24228 LT X 17,15 TL Süt Fat.</t>
  </si>
  <si>
    <t>AZİZİYE KOOP</t>
  </si>
  <si>
    <t>24408 LT X 17,15 TL Süt Fat.</t>
  </si>
  <si>
    <t>Fiyat Farkı</t>
  </si>
  <si>
    <t>Hizmet Bedeli Fiyat Farkı</t>
  </si>
  <si>
    <t>ATATÜRK</t>
  </si>
  <si>
    <t>Borç</t>
  </si>
  <si>
    <t>Alacak</t>
  </si>
  <si>
    <t>Bakiye</t>
  </si>
  <si>
    <t>Şubat süt</t>
  </si>
  <si>
    <t>Ocak süt</t>
  </si>
  <si>
    <t>Kantar Farkı</t>
  </si>
  <si>
    <t>Hizmet Bedeli</t>
  </si>
  <si>
    <t>Açıklama</t>
  </si>
  <si>
    <t>Ocak.2025Aziziye</t>
  </si>
  <si>
    <t>ATATÜRK KOOP GELEN HAVALE</t>
  </si>
  <si>
    <t>İADE FATURASI</t>
  </si>
  <si>
    <t>Mart süt</t>
  </si>
  <si>
    <t>Mart Hizmet bedeli</t>
  </si>
  <si>
    <t>iade faturası</t>
  </si>
  <si>
    <t>ATATÜRK GELEN EFT</t>
  </si>
  <si>
    <t xml:space="preserve">Fatura </t>
  </si>
  <si>
    <t>FT52025000000005</t>
  </si>
  <si>
    <t>SATIŞ FATURASI</t>
  </si>
  <si>
    <t>FT42025000000013</t>
  </si>
  <si>
    <t>FT42025000000014</t>
  </si>
  <si>
    <t>FT42025000000015</t>
  </si>
  <si>
    <t>FT22025000000001</t>
  </si>
  <si>
    <t>FT22025000000002</t>
  </si>
  <si>
    <t>FT22025000000003</t>
  </si>
  <si>
    <t>FT62025000000003</t>
  </si>
  <si>
    <t>FT22025000000004</t>
  </si>
  <si>
    <t>FT32025000000008</t>
  </si>
  <si>
    <t>FT22025000000005</t>
  </si>
  <si>
    <t>Fiyat farkı faturası</t>
  </si>
  <si>
    <t>FAT2025000000284</t>
  </si>
  <si>
    <t>FT42025000000016</t>
  </si>
  <si>
    <t>FT32025000000007</t>
  </si>
  <si>
    <t>FT22025000000006</t>
  </si>
  <si>
    <t>ALIM FATURASI</t>
  </si>
  <si>
    <t>OYMALI KOOP</t>
  </si>
  <si>
    <t>05/08/2025 Vadeli Çek-129521</t>
  </si>
  <si>
    <t>V.OYMALI İKT.</t>
  </si>
  <si>
    <t>HİZMET BEDELİ 18,35 %1</t>
  </si>
  <si>
    <t>V.OYMALI</t>
  </si>
  <si>
    <t>SÜT KANTAR FARKI 557 LT</t>
  </si>
  <si>
    <t>HİZMET BEDELİ 18,35 %1 *361.021 LT</t>
  </si>
  <si>
    <t>OYMALI VAKIFA GELEN</t>
  </si>
  <si>
    <t>VAKIFBANK GELEN 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</si>
</sst>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dd/mm/yyyy"/>
    <numFmt numFmtId="170" formatCode="#0"/>
    <numFmt numFmtId="171" formatCode="#,##0.00000"/>
    <numFmt numFmtId="172" formatCode="&quot;₺&quot;#,##0.00"/>
    <numFmt numFmtId="173" formatCode="_-* #,##0.00000_-;\-* #,##0.00000_-;_-* &quot;-&quot;?????_-;_-@_-"/>
    <numFmt numFmtId="174" formatCode="&quot;₺&quot;#,##0.00000"/>
    <numFmt numFmtId="175" formatCode="_-* #,##0.0000_-;\-* #,##0.0000_-;_-* &quot;-&quot;??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u/>
      <sz val="9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9"/>
      <color rgb="FF008000"/>
      <name val="Tahoma"/>
      <family val="2"/>
      <charset val="162"/>
    </font>
  </fonts>
  <fills count="6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ashDot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629">
    <xf numFmtId="0" fontId="0" fillId="0" borderId="0"/>
    <xf numFmtId="0" fontId="38" fillId="0" borderId="0"/>
    <xf numFmtId="0" fontId="53" fillId="0" borderId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60" fillId="0" borderId="36" applyNumberFormat="0" applyFill="0" applyAlignment="0" applyProtection="0"/>
    <xf numFmtId="0" fontId="61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62" fillId="19" borderId="38" applyNumberFormat="0" applyAlignment="0" applyProtection="0"/>
    <xf numFmtId="0" fontId="63" fillId="10" borderId="39" applyNumberFormat="0" applyAlignment="0" applyProtection="0"/>
    <xf numFmtId="0" fontId="64" fillId="19" borderId="39" applyNumberFormat="0" applyAlignment="0" applyProtection="0"/>
    <xf numFmtId="0" fontId="65" fillId="20" borderId="40" applyNumberFormat="0" applyAlignment="0" applyProtection="0"/>
    <xf numFmtId="0" fontId="66" fillId="7" borderId="0" applyNumberFormat="0" applyBorder="0" applyAlignment="0" applyProtection="0"/>
    <xf numFmtId="0" fontId="67" fillId="6" borderId="0" applyNumberFormat="0" applyBorder="0" applyAlignment="0" applyProtection="0"/>
    <xf numFmtId="0" fontId="38" fillId="21" borderId="41" applyNumberFormat="0" applyFont="0" applyAlignment="0" applyProtection="0"/>
    <xf numFmtId="0" fontId="68" fillId="22" borderId="0" applyNumberFormat="0" applyBorder="0" applyAlignment="0" applyProtection="0"/>
    <xf numFmtId="0" fontId="69" fillId="0" borderId="42" applyNumberFormat="0" applyFill="0" applyAlignment="0" applyProtection="0"/>
    <xf numFmtId="0" fontId="70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26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45" applyNumberFormat="0" applyFill="0" applyAlignment="0" applyProtection="0"/>
    <xf numFmtId="0" fontId="77" fillId="0" borderId="46" applyNumberFormat="0" applyFill="0" applyAlignment="0" applyProtection="0"/>
    <xf numFmtId="0" fontId="78" fillId="0" borderId="47" applyNumberFormat="0" applyFill="0" applyAlignment="0" applyProtection="0"/>
    <xf numFmtId="0" fontId="78" fillId="0" borderId="0" applyNumberFormat="0" applyFill="0" applyBorder="0" applyAlignment="0" applyProtection="0"/>
    <xf numFmtId="0" fontId="79" fillId="29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48" applyNumberFormat="0" applyAlignment="0" applyProtection="0"/>
    <xf numFmtId="0" fontId="83" fillId="33" borderId="49" applyNumberFormat="0" applyAlignment="0" applyProtection="0"/>
    <xf numFmtId="0" fontId="84" fillId="33" borderId="48" applyNumberFormat="0" applyAlignment="0" applyProtection="0"/>
    <xf numFmtId="0" fontId="85" fillId="0" borderId="50" applyNumberFormat="0" applyFill="0" applyAlignment="0" applyProtection="0"/>
    <xf numFmtId="0" fontId="86" fillId="34" borderId="51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4" fillId="0" borderId="53" applyNumberFormat="0" applyFill="0" applyAlignment="0" applyProtection="0"/>
    <xf numFmtId="0" fontId="89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89" fillId="39" borderId="0" applyNumberFormat="0" applyBorder="0" applyAlignment="0" applyProtection="0"/>
    <xf numFmtId="0" fontId="89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89" fillId="55" borderId="0" applyNumberFormat="0" applyBorder="0" applyAlignment="0" applyProtection="0"/>
    <xf numFmtId="0" fontId="89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89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35" borderId="52" applyNumberFormat="0" applyFont="0" applyAlignment="0" applyProtection="0"/>
    <xf numFmtId="0" fontId="9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35" borderId="52" applyNumberFormat="0" applyFont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43" fontId="92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35" borderId="52" applyNumberFormat="0" applyFont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35" borderId="52" applyNumberFormat="0" applyFont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5" borderId="52" applyNumberFormat="0" applyFont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93" fillId="31" borderId="0" applyNumberFormat="0" applyBorder="0" applyAlignment="0" applyProtection="0"/>
    <xf numFmtId="0" fontId="32" fillId="35" borderId="5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35" borderId="52" applyNumberFormat="0" applyFont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35" borderId="52" applyNumberFormat="0" applyFont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5" borderId="52" applyNumberFormat="0" applyFont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35" borderId="52" applyNumberFormat="0" applyFont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35" borderId="52" applyNumberFormat="0" applyFont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5" borderId="52" applyNumberFormat="0" applyFont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5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5" borderId="52" applyNumberFormat="0" applyFont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35" borderId="52" applyNumberFormat="0" applyFont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92" fillId="0" borderId="0"/>
    <xf numFmtId="0" fontId="38" fillId="0" borderId="0"/>
    <xf numFmtId="43" fontId="92" fillId="0" borderId="0" applyFont="0" applyFill="0" applyBorder="0" applyAlignment="0" applyProtection="0"/>
    <xf numFmtId="0" fontId="81" fillId="31" borderId="0" applyNumberFormat="0" applyBorder="0" applyAlignment="0" applyProtection="0"/>
    <xf numFmtId="0" fontId="23" fillId="0" borderId="0"/>
    <xf numFmtId="0" fontId="89" fillId="39" borderId="0" applyNumberFormat="0" applyBorder="0" applyAlignment="0" applyProtection="0"/>
    <xf numFmtId="0" fontId="89" fillId="43" borderId="0" applyNumberFormat="0" applyBorder="0" applyAlignment="0" applyProtection="0"/>
    <xf numFmtId="0" fontId="89" fillId="47" borderId="0" applyNumberFormat="0" applyBorder="0" applyAlignment="0" applyProtection="0"/>
    <xf numFmtId="0" fontId="89" fillId="51" borderId="0" applyNumberFormat="0" applyBorder="0" applyAlignment="0" applyProtection="0"/>
    <xf numFmtId="0" fontId="95" fillId="0" borderId="0" applyNumberFormat="0" applyFill="0" applyBorder="0" applyAlignment="0" applyProtection="0"/>
    <xf numFmtId="0" fontId="89" fillId="55" borderId="0" applyNumberFormat="0" applyBorder="0" applyAlignment="0" applyProtection="0"/>
    <xf numFmtId="0" fontId="89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93" fillId="31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9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35" borderId="52" applyNumberFormat="0" applyFont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92" fillId="0" borderId="0"/>
    <xf numFmtId="0" fontId="81" fillId="31" borderId="0" applyNumberFormat="0" applyBorder="0" applyAlignment="0" applyProtection="0"/>
    <xf numFmtId="0" fontId="89" fillId="39" borderId="0" applyNumberFormat="0" applyBorder="0" applyAlignment="0" applyProtection="0"/>
    <xf numFmtId="0" fontId="89" fillId="43" borderId="0" applyNumberFormat="0" applyBorder="0" applyAlignment="0" applyProtection="0"/>
    <xf numFmtId="0" fontId="89" fillId="47" borderId="0" applyNumberFormat="0" applyBorder="0" applyAlignment="0" applyProtection="0"/>
    <xf numFmtId="0" fontId="89" fillId="51" borderId="0" applyNumberFormat="0" applyBorder="0" applyAlignment="0" applyProtection="0"/>
    <xf numFmtId="0" fontId="89" fillId="55" borderId="0" applyNumberFormat="0" applyBorder="0" applyAlignment="0" applyProtection="0"/>
    <xf numFmtId="0" fontId="89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43" fontId="9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43" fontId="92" fillId="0" borderId="0" applyFont="0" applyFill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39" borderId="0" applyNumberFormat="0" applyBorder="0" applyAlignment="0" applyProtection="0"/>
    <xf numFmtId="0" fontId="22" fillId="43" borderId="0" applyNumberFormat="0" applyBorder="0" applyAlignment="0" applyProtection="0"/>
    <xf numFmtId="0" fontId="22" fillId="47" borderId="0" applyNumberFormat="0" applyBorder="0" applyAlignment="0" applyProtection="0"/>
    <xf numFmtId="0" fontId="22" fillId="51" borderId="0" applyNumberFormat="0" applyBorder="0" applyAlignment="0" applyProtection="0"/>
    <xf numFmtId="0" fontId="22" fillId="55" borderId="0" applyNumberFormat="0" applyBorder="0" applyAlignment="0" applyProtection="0"/>
    <xf numFmtId="0" fontId="22" fillId="59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5" borderId="52" applyNumberFormat="0" applyFont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35" borderId="52" applyNumberFormat="0" applyFont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35" borderId="52" applyNumberFormat="0" applyFont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20" fillId="59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35" borderId="52" applyNumberFormat="0" applyFont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35" borderId="52" applyNumberFormat="0" applyFont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35" borderId="52" applyNumberFormat="0" applyFont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35" borderId="52" applyNumberFormat="0" applyFont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35" borderId="52" applyNumberFormat="0" applyFont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35" borderId="52" applyNumberFormat="0" applyFont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5" borderId="52" applyNumberFormat="0" applyFont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35" borderId="52" applyNumberFormat="0" applyFont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52" applyNumberFormat="0" applyFont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35" borderId="52" applyNumberFormat="0" applyFont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35" borderId="52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35" borderId="52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35" borderId="52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35" borderId="52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35" borderId="52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5" borderId="52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35" borderId="5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</cellStyleXfs>
  <cellXfs count="478">
    <xf numFmtId="0" fontId="0" fillId="0" borderId="0" xfId="0"/>
    <xf numFmtId="14" fontId="41" fillId="2" borderId="8" xfId="1" applyNumberFormat="1" applyFont="1" applyFill="1" applyBorder="1"/>
    <xf numFmtId="4" fontId="41" fillId="2" borderId="8" xfId="1" applyNumberFormat="1" applyFont="1" applyFill="1" applyBorder="1" applyAlignment="1">
      <alignment shrinkToFit="1"/>
    </xf>
    <xf numFmtId="166" fontId="41" fillId="2" borderId="9" xfId="1" applyNumberFormat="1" applyFont="1" applyFill="1" applyBorder="1" applyAlignment="1">
      <alignment horizontal="right"/>
    </xf>
    <xf numFmtId="14" fontId="41" fillId="2" borderId="8" xfId="1" applyNumberFormat="1" applyFont="1" applyFill="1" applyBorder="1" applyAlignment="1">
      <alignment horizontal="left"/>
    </xf>
    <xf numFmtId="166" fontId="41" fillId="2" borderId="8" xfId="1" applyNumberFormat="1" applyFont="1" applyFill="1" applyBorder="1" applyAlignment="1">
      <alignment shrinkToFit="1"/>
    </xf>
    <xf numFmtId="14" fontId="41" fillId="2" borderId="11" xfId="1" applyNumberFormat="1" applyFont="1" applyFill="1" applyBorder="1" applyAlignment="1">
      <alignment horizontal="left"/>
    </xf>
    <xf numFmtId="4" fontId="41" fillId="2" borderId="11" xfId="1" applyNumberFormat="1" applyFont="1" applyFill="1" applyBorder="1" applyAlignment="1">
      <alignment shrinkToFit="1"/>
    </xf>
    <xf numFmtId="166" fontId="41" fillId="2" borderId="12" xfId="1" applyNumberFormat="1" applyFont="1" applyFill="1" applyBorder="1" applyAlignment="1">
      <alignment horizontal="right"/>
    </xf>
    <xf numFmtId="14" fontId="42" fillId="3" borderId="8" xfId="1" applyNumberFormat="1" applyFont="1" applyFill="1" applyBorder="1" applyAlignment="1">
      <alignment horizontal="left" shrinkToFit="1"/>
    </xf>
    <xf numFmtId="167" fontId="42" fillId="3" borderId="2" xfId="1" applyNumberFormat="1" applyFont="1" applyFill="1" applyBorder="1" applyAlignment="1">
      <alignment shrinkToFit="1"/>
    </xf>
    <xf numFmtId="14" fontId="42" fillId="3" borderId="8" xfId="1" applyNumberFormat="1" applyFont="1" applyFill="1" applyBorder="1" applyAlignment="1">
      <alignment horizontal="left"/>
    </xf>
    <xf numFmtId="4" fontId="42" fillId="3" borderId="8" xfId="1" applyNumberFormat="1" applyFont="1" applyFill="1" applyBorder="1" applyAlignment="1">
      <alignment shrinkToFit="1"/>
    </xf>
    <xf numFmtId="166" fontId="42" fillId="3" borderId="9" xfId="1" applyNumberFormat="1" applyFont="1" applyFill="1" applyBorder="1" applyAlignment="1">
      <alignment horizontal="right"/>
    </xf>
    <xf numFmtId="14" fontId="47" fillId="0" borderId="0" xfId="1" applyNumberFormat="1" applyFont="1"/>
    <xf numFmtId="166" fontId="47" fillId="0" borderId="0" xfId="1" applyNumberFormat="1" applyFont="1"/>
    <xf numFmtId="14" fontId="42" fillId="3" borderId="11" xfId="1" applyNumberFormat="1" applyFont="1" applyFill="1" applyBorder="1" applyAlignment="1">
      <alignment horizontal="left"/>
    </xf>
    <xf numFmtId="4" fontId="42" fillId="3" borderId="11" xfId="1" applyNumberFormat="1" applyFont="1" applyFill="1" applyBorder="1" applyAlignment="1">
      <alignment shrinkToFit="1"/>
    </xf>
    <xf numFmtId="166" fontId="42" fillId="3" borderId="12" xfId="1" applyNumberFormat="1" applyFont="1" applyFill="1" applyBorder="1" applyAlignment="1">
      <alignment horizontal="right"/>
    </xf>
    <xf numFmtId="2" fontId="48" fillId="0" borderId="0" xfId="1" applyNumberFormat="1" applyFont="1" applyAlignment="1">
      <alignment horizontal="left"/>
    </xf>
    <xf numFmtId="165" fontId="41" fillId="0" borderId="0" xfId="1" applyNumberFormat="1" applyFont="1"/>
    <xf numFmtId="3" fontId="49" fillId="0" borderId="0" xfId="1" applyNumberFormat="1" applyFont="1"/>
    <xf numFmtId="166" fontId="49" fillId="0" borderId="0" xfId="1" applyNumberFormat="1" applyFont="1"/>
    <xf numFmtId="0" fontId="47" fillId="0" borderId="0" xfId="1" applyFont="1"/>
    <xf numFmtId="14" fontId="52" fillId="2" borderId="8" xfId="1" applyNumberFormat="1" applyFont="1" applyFill="1" applyBorder="1"/>
    <xf numFmtId="166" fontId="41" fillId="0" borderId="5" xfId="1" applyNumberFormat="1" applyFont="1" applyBorder="1"/>
    <xf numFmtId="14" fontId="41" fillId="2" borderId="6" xfId="1" applyNumberFormat="1" applyFont="1" applyFill="1" applyBorder="1"/>
    <xf numFmtId="4" fontId="41" fillId="2" borderId="6" xfId="1" applyNumberFormat="1" applyFont="1" applyFill="1" applyBorder="1" applyAlignment="1">
      <alignment shrinkToFit="1"/>
    </xf>
    <xf numFmtId="166" fontId="41" fillId="2" borderId="14" xfId="1" applyNumberFormat="1" applyFont="1" applyFill="1" applyBorder="1" applyAlignment="1">
      <alignment horizontal="right"/>
    </xf>
    <xf numFmtId="0" fontId="39" fillId="0" borderId="15" xfId="1" applyFont="1" applyBorder="1"/>
    <xf numFmtId="0" fontId="39" fillId="0" borderId="16" xfId="1" applyFont="1" applyBorder="1"/>
    <xf numFmtId="3" fontId="40" fillId="0" borderId="17" xfId="1" applyNumberFormat="1" applyFont="1" applyBorder="1" applyAlignment="1">
      <alignment horizontal="left"/>
    </xf>
    <xf numFmtId="2" fontId="39" fillId="0" borderId="16" xfId="1" applyNumberFormat="1" applyFont="1" applyBorder="1"/>
    <xf numFmtId="0" fontId="39" fillId="0" borderId="17" xfId="1" applyFont="1" applyBorder="1" applyAlignment="1">
      <alignment horizontal="left"/>
    </xf>
    <xf numFmtId="0" fontId="39" fillId="0" borderId="17" xfId="1" applyFont="1" applyBorder="1"/>
    <xf numFmtId="4" fontId="39" fillId="0" borderId="18" xfId="1" applyNumberFormat="1" applyFont="1" applyBorder="1"/>
    <xf numFmtId="14" fontId="42" fillId="3" borderId="19" xfId="1" applyNumberFormat="1" applyFont="1" applyFill="1" applyBorder="1" applyAlignment="1">
      <alignment horizontal="left"/>
    </xf>
    <xf numFmtId="4" fontId="42" fillId="3" borderId="19" xfId="1" applyNumberFormat="1" applyFont="1" applyFill="1" applyBorder="1" applyAlignment="1">
      <alignment shrinkToFit="1"/>
    </xf>
    <xf numFmtId="166" fontId="42" fillId="3" borderId="20" xfId="1" applyNumberFormat="1" applyFont="1" applyFill="1" applyBorder="1" applyAlignment="1">
      <alignment horizontal="right"/>
    </xf>
    <xf numFmtId="168" fontId="42" fillId="3" borderId="9" xfId="1" applyNumberFormat="1" applyFont="1" applyFill="1" applyBorder="1" applyAlignment="1">
      <alignment horizontal="left" shrinkToFit="1"/>
    </xf>
    <xf numFmtId="166" fontId="44" fillId="3" borderId="14" xfId="1" applyNumberFormat="1" applyFont="1" applyFill="1" applyBorder="1" applyAlignment="1">
      <alignment horizontal="left"/>
    </xf>
    <xf numFmtId="166" fontId="42" fillId="3" borderId="21" xfId="1" applyNumberFormat="1" applyFont="1" applyFill="1" applyBorder="1" applyAlignment="1">
      <alignment horizontal="left" shrinkToFit="1"/>
    </xf>
    <xf numFmtId="166" fontId="42" fillId="3" borderId="21" xfId="1" applyNumberFormat="1" applyFont="1" applyFill="1" applyBorder="1" applyAlignment="1">
      <alignment horizontal="right" shrinkToFit="1"/>
    </xf>
    <xf numFmtId="14" fontId="42" fillId="3" borderId="1" xfId="1" applyNumberFormat="1" applyFont="1" applyFill="1" applyBorder="1" applyAlignment="1">
      <alignment horizontal="left" shrinkToFit="1"/>
    </xf>
    <xf numFmtId="166" fontId="42" fillId="3" borderId="4" xfId="1" applyNumberFormat="1" applyFont="1" applyFill="1" applyBorder="1" applyAlignment="1">
      <alignment horizontal="left" shrinkToFit="1"/>
    </xf>
    <xf numFmtId="14" fontId="42" fillId="3" borderId="10" xfId="1" applyNumberFormat="1" applyFont="1" applyFill="1" applyBorder="1" applyAlignment="1">
      <alignment horizontal="left" shrinkToFit="1"/>
    </xf>
    <xf numFmtId="14" fontId="42" fillId="3" borderId="10" xfId="1" applyNumberFormat="1" applyFont="1" applyFill="1" applyBorder="1" applyAlignment="1">
      <alignment horizontal="left"/>
    </xf>
    <xf numFmtId="14" fontId="42" fillId="3" borderId="3" xfId="1" applyNumberFormat="1" applyFont="1" applyFill="1" applyBorder="1" applyAlignment="1">
      <alignment shrinkToFit="1"/>
    </xf>
    <xf numFmtId="14" fontId="43" fillId="3" borderId="7" xfId="1" applyNumberFormat="1" applyFont="1" applyFill="1" applyBorder="1" applyAlignment="1">
      <alignment vertical="center" shrinkToFit="1"/>
    </xf>
    <xf numFmtId="14" fontId="43" fillId="3" borderId="8" xfId="1" applyNumberFormat="1" applyFont="1" applyFill="1" applyBorder="1" applyAlignment="1">
      <alignment vertical="center" shrinkToFit="1"/>
    </xf>
    <xf numFmtId="1" fontId="42" fillId="3" borderId="7" xfId="1" applyNumberFormat="1" applyFont="1" applyFill="1" applyBorder="1" applyAlignment="1">
      <alignment horizontal="left" shrinkToFit="1"/>
    </xf>
    <xf numFmtId="14" fontId="45" fillId="0" borderId="15" xfId="1" applyNumberFormat="1" applyFont="1" applyBorder="1"/>
    <xf numFmtId="164" fontId="46" fillId="0" borderId="17" xfId="1" applyNumberFormat="1" applyFont="1" applyBorder="1"/>
    <xf numFmtId="14" fontId="47" fillId="0" borderId="17" xfId="1" applyNumberFormat="1" applyFont="1" applyBorder="1"/>
    <xf numFmtId="2" fontId="48" fillId="0" borderId="28" xfId="1" applyNumberFormat="1" applyFont="1" applyBorder="1" applyAlignment="1">
      <alignment horizontal="left"/>
    </xf>
    <xf numFmtId="2" fontId="48" fillId="0" borderId="29" xfId="1" applyNumberFormat="1" applyFont="1" applyBorder="1" applyAlignment="1">
      <alignment horizontal="left"/>
    </xf>
    <xf numFmtId="166" fontId="48" fillId="0" borderId="30" xfId="1" applyNumberFormat="1" applyFont="1" applyBorder="1"/>
    <xf numFmtId="2" fontId="48" fillId="0" borderId="31" xfId="1" applyNumberFormat="1" applyFont="1" applyBorder="1" applyAlignment="1">
      <alignment horizontal="left"/>
    </xf>
    <xf numFmtId="166" fontId="48" fillId="0" borderId="32" xfId="1" applyNumberFormat="1" applyFont="1" applyBorder="1"/>
    <xf numFmtId="3" fontId="45" fillId="0" borderId="0" xfId="1" applyNumberFormat="1" applyFont="1"/>
    <xf numFmtId="165" fontId="50" fillId="0" borderId="0" xfId="1" applyNumberFormat="1" applyFont="1"/>
    <xf numFmtId="3" fontId="45" fillId="0" borderId="31" xfId="1" applyNumberFormat="1" applyFont="1" applyBorder="1"/>
    <xf numFmtId="166" fontId="45" fillId="0" borderId="32" xfId="1" applyNumberFormat="1" applyFont="1" applyBorder="1"/>
    <xf numFmtId="3" fontId="48" fillId="0" borderId="33" xfId="1" applyNumberFormat="1" applyFont="1" applyBorder="1"/>
    <xf numFmtId="3" fontId="48" fillId="0" borderId="26" xfId="1" applyNumberFormat="1" applyFont="1" applyBorder="1"/>
    <xf numFmtId="165" fontId="51" fillId="0" borderId="26" xfId="1" applyNumberFormat="1" applyFont="1" applyBorder="1"/>
    <xf numFmtId="166" fontId="48" fillId="0" borderId="27" xfId="1" applyNumberFormat="1" applyFont="1" applyBorder="1"/>
    <xf numFmtId="165" fontId="38" fillId="4" borderId="5" xfId="1" applyNumberFormat="1" applyFill="1" applyBorder="1"/>
    <xf numFmtId="14" fontId="38" fillId="4" borderId="13" xfId="1" applyNumberFormat="1" applyFill="1" applyBorder="1" applyAlignment="1">
      <alignment horizontal="left"/>
    </xf>
    <xf numFmtId="14" fontId="41" fillId="0" borderId="8" xfId="1" applyNumberFormat="1" applyFont="1" applyBorder="1"/>
    <xf numFmtId="4" fontId="41" fillId="0" borderId="8" xfId="1" applyNumberFormat="1" applyFont="1" applyBorder="1" applyAlignment="1">
      <alignment shrinkToFit="1"/>
    </xf>
    <xf numFmtId="166" fontId="41" fillId="0" borderId="9" xfId="1" applyNumberFormat="1" applyFont="1" applyBorder="1" applyAlignment="1">
      <alignment horizontal="right"/>
    </xf>
    <xf numFmtId="14" fontId="42" fillId="3" borderId="7" xfId="1" applyNumberFormat="1" applyFont="1" applyFill="1" applyBorder="1" applyAlignment="1">
      <alignment horizontal="left"/>
    </xf>
    <xf numFmtId="14" fontId="42" fillId="3" borderId="22" xfId="1" applyNumberFormat="1" applyFont="1" applyFill="1" applyBorder="1" applyAlignment="1">
      <alignment horizontal="left"/>
    </xf>
    <xf numFmtId="14" fontId="42" fillId="3" borderId="43" xfId="1" applyNumberFormat="1" applyFont="1" applyFill="1" applyBorder="1" applyAlignment="1">
      <alignment horizontal="left"/>
    </xf>
    <xf numFmtId="164" fontId="46" fillId="0" borderId="0" xfId="1" applyNumberFormat="1" applyFont="1"/>
    <xf numFmtId="166" fontId="71" fillId="0" borderId="8" xfId="1" applyNumberFormat="1" applyFont="1" applyBorder="1"/>
    <xf numFmtId="0" fontId="0" fillId="0" borderId="8" xfId="0" applyBorder="1"/>
    <xf numFmtId="0" fontId="0" fillId="0" borderId="7" xfId="0" applyBorder="1"/>
    <xf numFmtId="164" fontId="38" fillId="0" borderId="7" xfId="1" applyNumberFormat="1" applyBorder="1" applyAlignment="1">
      <alignment horizontal="right" vertical="center"/>
    </xf>
    <xf numFmtId="0" fontId="0" fillId="0" borderId="44" xfId="0" applyBorder="1"/>
    <xf numFmtId="164" fontId="38" fillId="0" borderId="22" xfId="1" applyNumberFormat="1" applyBorder="1" applyAlignment="1">
      <alignment horizontal="right" vertical="center"/>
    </xf>
    <xf numFmtId="0" fontId="0" fillId="0" borderId="5" xfId="0" applyBorder="1"/>
    <xf numFmtId="164" fontId="38" fillId="0" borderId="5" xfId="1" applyNumberFormat="1" applyBorder="1" applyAlignment="1">
      <alignment horizontal="right" vertical="center"/>
    </xf>
    <xf numFmtId="1" fontId="0" fillId="0" borderId="0" xfId="0" applyNumberFormat="1"/>
    <xf numFmtId="1" fontId="0" fillId="0" borderId="8" xfId="0" applyNumberFormat="1" applyBorder="1"/>
    <xf numFmtId="1" fontId="0" fillId="27" borderId="0" xfId="0" applyNumberFormat="1" applyFill="1"/>
    <xf numFmtId="0" fontId="37" fillId="0" borderId="0" xfId="84"/>
    <xf numFmtId="4" fontId="37" fillId="0" borderId="0" xfId="84" applyNumberFormat="1" applyAlignment="1">
      <alignment horizontal="right"/>
    </xf>
    <xf numFmtId="169" fontId="37" fillId="0" borderId="0" xfId="84" applyNumberFormat="1" applyAlignment="1">
      <alignment horizontal="left"/>
    </xf>
    <xf numFmtId="4" fontId="37" fillId="27" borderId="0" xfId="84" applyNumberFormat="1" applyFill="1" applyAlignment="1">
      <alignment horizontal="right"/>
    </xf>
    <xf numFmtId="4" fontId="37" fillId="28" borderId="0" xfId="84" applyNumberFormat="1" applyFill="1" applyAlignment="1">
      <alignment horizontal="right"/>
    </xf>
    <xf numFmtId="1" fontId="0" fillId="28" borderId="0" xfId="0" applyNumberFormat="1" applyFill="1"/>
    <xf numFmtId="4" fontId="87" fillId="27" borderId="0" xfId="84" applyNumberFormat="1" applyFont="1" applyFill="1" applyAlignment="1">
      <alignment horizontal="right"/>
    </xf>
    <xf numFmtId="4" fontId="0" fillId="0" borderId="0" xfId="0" applyNumberFormat="1"/>
    <xf numFmtId="14" fontId="41" fillId="2" borderId="5" xfId="1" applyNumberFormat="1" applyFont="1" applyFill="1" applyBorder="1"/>
    <xf numFmtId="14" fontId="41" fillId="0" borderId="7" xfId="1" applyNumberFormat="1" applyFont="1" applyBorder="1"/>
    <xf numFmtId="14" fontId="41" fillId="2" borderId="7" xfId="1" applyNumberFormat="1" applyFont="1" applyFill="1" applyBorder="1"/>
    <xf numFmtId="14" fontId="41" fillId="2" borderId="7" xfId="1" applyNumberFormat="1" applyFont="1" applyFill="1" applyBorder="1" applyAlignment="1">
      <alignment horizontal="left"/>
    </xf>
    <xf numFmtId="14" fontId="41" fillId="2" borderId="22" xfId="1" applyNumberFormat="1" applyFont="1" applyFill="1" applyBorder="1" applyAlignment="1">
      <alignment horizontal="left"/>
    </xf>
    <xf numFmtId="14" fontId="42" fillId="3" borderId="2" xfId="1" applyNumberFormat="1" applyFont="1" applyFill="1" applyBorder="1" applyAlignment="1">
      <alignment horizontal="left" shrinkToFit="1"/>
    </xf>
    <xf numFmtId="14" fontId="42" fillId="3" borderId="7" xfId="1" applyNumberFormat="1" applyFont="1" applyFill="1" applyBorder="1" applyAlignment="1">
      <alignment horizontal="left" shrinkToFit="1"/>
    </xf>
    <xf numFmtId="14" fontId="42" fillId="3" borderId="54" xfId="1" applyNumberFormat="1" applyFont="1" applyFill="1" applyBorder="1" applyAlignment="1">
      <alignment horizontal="left"/>
    </xf>
    <xf numFmtId="14" fontId="42" fillId="3" borderId="55" xfId="1" applyNumberFormat="1" applyFont="1" applyFill="1" applyBorder="1" applyAlignment="1">
      <alignment horizontal="left"/>
    </xf>
    <xf numFmtId="4" fontId="42" fillId="3" borderId="55" xfId="1" applyNumberFormat="1" applyFont="1" applyFill="1" applyBorder="1" applyAlignment="1">
      <alignment shrinkToFit="1"/>
    </xf>
    <xf numFmtId="166" fontId="42" fillId="3" borderId="56" xfId="1" applyNumberFormat="1" applyFont="1" applyFill="1" applyBorder="1" applyAlignment="1">
      <alignment horizontal="right"/>
    </xf>
    <xf numFmtId="2" fontId="48" fillId="0" borderId="8" xfId="1" applyNumberFormat="1" applyFont="1" applyBorder="1" applyAlignment="1">
      <alignment horizontal="left"/>
    </xf>
    <xf numFmtId="166" fontId="48" fillId="0" borderId="8" xfId="1" applyNumberFormat="1" applyFont="1" applyBorder="1"/>
    <xf numFmtId="3" fontId="45" fillId="0" borderId="8" xfId="1" applyNumberFormat="1" applyFont="1" applyBorder="1"/>
    <xf numFmtId="165" fontId="50" fillId="0" borderId="8" xfId="1" applyNumberFormat="1" applyFont="1" applyBorder="1"/>
    <xf numFmtId="166" fontId="45" fillId="0" borderId="8" xfId="1" applyNumberFormat="1" applyFont="1" applyBorder="1"/>
    <xf numFmtId="3" fontId="48" fillId="0" borderId="8" xfId="1" applyNumberFormat="1" applyFont="1" applyBorder="1"/>
    <xf numFmtId="165" fontId="51" fillId="0" borderId="8" xfId="1" applyNumberFormat="1" applyFont="1" applyBorder="1"/>
    <xf numFmtId="43" fontId="36" fillId="0" borderId="8" xfId="89" applyFont="1" applyBorder="1"/>
    <xf numFmtId="164" fontId="46" fillId="0" borderId="19" xfId="1" applyNumberFormat="1" applyFont="1" applyBorder="1"/>
    <xf numFmtId="0" fontId="39" fillId="0" borderId="57" xfId="1" applyFont="1" applyBorder="1"/>
    <xf numFmtId="1" fontId="0" fillId="0" borderId="11" xfId="0" applyNumberFormat="1" applyBorder="1"/>
    <xf numFmtId="166" fontId="47" fillId="0" borderId="26" xfId="1" applyNumberFormat="1" applyFont="1" applyBorder="1" applyAlignment="1">
      <alignment horizontal="left" indent="1"/>
    </xf>
    <xf numFmtId="14" fontId="47" fillId="0" borderId="19" xfId="1" applyNumberFormat="1" applyFont="1" applyBorder="1"/>
    <xf numFmtId="43" fontId="0" fillId="0" borderId="0" xfId="103" applyFont="1"/>
    <xf numFmtId="14" fontId="45" fillId="0" borderId="58" xfId="1" applyNumberFormat="1" applyFont="1" applyBorder="1"/>
    <xf numFmtId="164" fontId="38" fillId="0" borderId="8" xfId="1" applyNumberFormat="1" applyBorder="1" applyAlignment="1">
      <alignment horizontal="right" vertical="center"/>
    </xf>
    <xf numFmtId="165" fontId="38" fillId="4" borderId="8" xfId="1" applyNumberFormat="1" applyFill="1" applyBorder="1"/>
    <xf numFmtId="14" fontId="38" fillId="4" borderId="10" xfId="1" applyNumberFormat="1" applyFill="1" applyBorder="1" applyAlignment="1">
      <alignment horizontal="left"/>
    </xf>
    <xf numFmtId="166" fontId="41" fillId="0" borderId="9" xfId="1" applyNumberFormat="1" applyFont="1" applyBorder="1"/>
    <xf numFmtId="14" fontId="38" fillId="4" borderId="59" xfId="1" applyNumberFormat="1" applyFill="1" applyBorder="1" applyAlignment="1">
      <alignment horizontal="left"/>
    </xf>
    <xf numFmtId="0" fontId="0" fillId="0" borderId="11" xfId="0" applyBorder="1"/>
    <xf numFmtId="164" fontId="38" fillId="0" borderId="11" xfId="1" applyNumberFormat="1" applyBorder="1" applyAlignment="1">
      <alignment horizontal="right" vertical="center"/>
    </xf>
    <xf numFmtId="165" fontId="38" fillId="4" borderId="11" xfId="1" applyNumberFormat="1" applyFill="1" applyBorder="1"/>
    <xf numFmtId="166" fontId="41" fillId="0" borderId="12" xfId="1" applyNumberFormat="1" applyFont="1" applyBorder="1"/>
    <xf numFmtId="0" fontId="0" fillId="0" borderId="0" xfId="0" applyAlignment="1">
      <alignment horizontal="center"/>
    </xf>
    <xf numFmtId="43" fontId="0" fillId="0" borderId="0" xfId="103" applyFont="1" applyAlignment="1">
      <alignment horizontal="center"/>
    </xf>
    <xf numFmtId="14" fontId="0" fillId="60" borderId="0" xfId="0" applyNumberFormat="1" applyFill="1"/>
    <xf numFmtId="43" fontId="0" fillId="60" borderId="0" xfId="103" applyFont="1" applyFill="1"/>
    <xf numFmtId="0" fontId="0" fillId="60" borderId="0" xfId="0" applyFill="1"/>
    <xf numFmtId="43" fontId="0" fillId="0" borderId="8" xfId="103" applyFont="1" applyBorder="1"/>
    <xf numFmtId="14" fontId="41" fillId="0" borderId="7" xfId="1" applyNumberFormat="1" applyFont="1" applyBorder="1" applyAlignment="1">
      <alignment horizontal="right"/>
    </xf>
    <xf numFmtId="14" fontId="41" fillId="2" borderId="7" xfId="1" applyNumberFormat="1" applyFont="1" applyFill="1" applyBorder="1" applyAlignment="1">
      <alignment horizontal="right"/>
    </xf>
    <xf numFmtId="169" fontId="34" fillId="0" borderId="0" xfId="119" applyNumberFormat="1" applyAlignment="1">
      <alignment horizontal="right"/>
    </xf>
    <xf numFmtId="0" fontId="39" fillId="0" borderId="16" xfId="1" applyFont="1" applyBorder="1" applyAlignment="1">
      <alignment horizontal="left"/>
    </xf>
    <xf numFmtId="166" fontId="47" fillId="0" borderId="60" xfId="1" applyNumberFormat="1" applyFont="1" applyBorder="1"/>
    <xf numFmtId="166" fontId="41" fillId="0" borderId="8" xfId="1" applyNumberFormat="1" applyFont="1" applyBorder="1"/>
    <xf numFmtId="0" fontId="39" fillId="0" borderId="1" xfId="1" applyFont="1" applyBorder="1"/>
    <xf numFmtId="0" fontId="39" fillId="0" borderId="3" xfId="1" applyFont="1" applyBorder="1"/>
    <xf numFmtId="3" fontId="40" fillId="0" borderId="3" xfId="1" applyNumberFormat="1" applyFont="1" applyBorder="1" applyAlignment="1">
      <alignment horizontal="left"/>
    </xf>
    <xf numFmtId="2" fontId="39" fillId="0" borderId="3" xfId="1" applyNumberFormat="1" applyFont="1" applyBorder="1"/>
    <xf numFmtId="2" fontId="39" fillId="0" borderId="4" xfId="1" applyNumberFormat="1" applyFont="1" applyBorder="1"/>
    <xf numFmtId="166" fontId="41" fillId="0" borderId="11" xfId="1" applyNumberFormat="1" applyFont="1" applyBorder="1"/>
    <xf numFmtId="14" fontId="42" fillId="3" borderId="5" xfId="1" applyNumberFormat="1" applyFont="1" applyFill="1" applyBorder="1" applyAlignment="1">
      <alignment horizontal="left" shrinkToFit="1"/>
    </xf>
    <xf numFmtId="14" fontId="42" fillId="3" borderId="6" xfId="1" applyNumberFormat="1" applyFont="1" applyFill="1" applyBorder="1" applyAlignment="1">
      <alignment shrinkToFit="1"/>
    </xf>
    <xf numFmtId="167" fontId="42" fillId="3" borderId="5" xfId="1" applyNumberFormat="1" applyFont="1" applyFill="1" applyBorder="1" applyAlignment="1">
      <alignment shrinkToFit="1"/>
    </xf>
    <xf numFmtId="166" fontId="42" fillId="3" borderId="14" xfId="1" applyNumberFormat="1" applyFont="1" applyFill="1" applyBorder="1" applyAlignment="1">
      <alignment horizontal="left" shrinkToFit="1"/>
    </xf>
    <xf numFmtId="0" fontId="39" fillId="0" borderId="3" xfId="1" applyFont="1" applyBorder="1" applyAlignment="1">
      <alignment horizontal="left"/>
    </xf>
    <xf numFmtId="4" fontId="39" fillId="0" borderId="4" xfId="1" applyNumberFormat="1" applyFont="1" applyBorder="1"/>
    <xf numFmtId="4" fontId="34" fillId="0" borderId="9" xfId="119" applyNumberFormat="1" applyBorder="1" applyAlignment="1">
      <alignment horizontal="right"/>
    </xf>
    <xf numFmtId="166" fontId="47" fillId="0" borderId="12" xfId="1" applyNumberFormat="1" applyFont="1" applyBorder="1"/>
    <xf numFmtId="14" fontId="45" fillId="0" borderId="59" xfId="1" applyNumberFormat="1" applyFont="1" applyBorder="1"/>
    <xf numFmtId="14" fontId="47" fillId="0" borderId="11" xfId="1" applyNumberFormat="1" applyFont="1" applyBorder="1"/>
    <xf numFmtId="166" fontId="47" fillId="0" borderId="11" xfId="1" applyNumberFormat="1" applyFont="1" applyBorder="1" applyAlignment="1">
      <alignment horizontal="left" indent="1"/>
    </xf>
    <xf numFmtId="164" fontId="46" fillId="0" borderId="11" xfId="1" applyNumberFormat="1" applyFont="1" applyBorder="1"/>
    <xf numFmtId="169" fontId="34" fillId="0" borderId="7" xfId="119" applyNumberFormat="1" applyBorder="1" applyAlignment="1">
      <alignment horizontal="right"/>
    </xf>
    <xf numFmtId="0" fontId="39" fillId="0" borderId="2" xfId="1" applyFont="1" applyBorder="1" applyAlignment="1">
      <alignment horizontal="left"/>
    </xf>
    <xf numFmtId="43" fontId="0" fillId="0" borderId="8" xfId="103" applyFont="1" applyBorder="1" applyAlignment="1">
      <alignment horizontal="center"/>
    </xf>
    <xf numFmtId="0" fontId="0" fillId="0" borderId="8" xfId="0" applyBorder="1" applyAlignment="1">
      <alignment horizontal="center"/>
    </xf>
    <xf numFmtId="14" fontId="0" fillId="60" borderId="8" xfId="0" applyNumberFormat="1" applyFill="1" applyBorder="1"/>
    <xf numFmtId="43" fontId="0" fillId="60" borderId="8" xfId="103" applyFont="1" applyFill="1" applyBorder="1"/>
    <xf numFmtId="0" fontId="0" fillId="60" borderId="8" xfId="0" applyFill="1" applyBorder="1"/>
    <xf numFmtId="14" fontId="0" fillId="0" borderId="8" xfId="0" applyNumberFormat="1" applyBorder="1"/>
    <xf numFmtId="43" fontId="0" fillId="0" borderId="8" xfId="103" applyFont="1" applyFill="1" applyBorder="1"/>
    <xf numFmtId="43" fontId="0" fillId="27" borderId="8" xfId="103" applyFont="1" applyFill="1" applyBorder="1"/>
    <xf numFmtId="165" fontId="47" fillId="0" borderId="0" xfId="1" applyNumberFormat="1" applyFont="1"/>
    <xf numFmtId="43" fontId="47" fillId="0" borderId="0" xfId="103" applyFont="1"/>
    <xf numFmtId="43" fontId="47" fillId="0" borderId="0" xfId="1" applyNumberFormat="1" applyFont="1"/>
    <xf numFmtId="43" fontId="0" fillId="0" borderId="0" xfId="0" applyNumberFormat="1"/>
    <xf numFmtId="4" fontId="32" fillId="0" borderId="0" xfId="148" applyNumberFormat="1"/>
    <xf numFmtId="0" fontId="32" fillId="0" borderId="0" xfId="148"/>
    <xf numFmtId="169" fontId="32" fillId="0" borderId="0" xfId="148" applyNumberFormat="1" applyAlignment="1">
      <alignment horizontal="left"/>
    </xf>
    <xf numFmtId="49" fontId="32" fillId="0" borderId="0" xfId="148" applyNumberFormat="1" applyAlignment="1">
      <alignment horizontal="left"/>
    </xf>
    <xf numFmtId="170" fontId="32" fillId="0" borderId="0" xfId="148" applyNumberFormat="1" applyAlignment="1">
      <alignment horizontal="right"/>
    </xf>
    <xf numFmtId="4" fontId="32" fillId="0" borderId="0" xfId="148" applyNumberFormat="1" applyAlignment="1">
      <alignment horizontal="right"/>
    </xf>
    <xf numFmtId="4" fontId="34" fillId="0" borderId="0" xfId="119" applyNumberFormat="1" applyFill="1" applyAlignment="1">
      <alignment horizontal="right"/>
    </xf>
    <xf numFmtId="166" fontId="41" fillId="2" borderId="8" xfId="1" applyNumberFormat="1" applyFont="1" applyFill="1" applyBorder="1" applyAlignment="1">
      <alignment horizontal="right"/>
    </xf>
    <xf numFmtId="4" fontId="31" fillId="0" borderId="8" xfId="169" applyNumberFormat="1" applyBorder="1" applyAlignment="1">
      <alignment horizontal="right"/>
    </xf>
    <xf numFmtId="43" fontId="31" fillId="0" borderId="0" xfId="170" applyFont="1" applyFill="1"/>
    <xf numFmtId="43" fontId="0" fillId="61" borderId="0" xfId="0" applyNumberFormat="1" applyFill="1"/>
    <xf numFmtId="49" fontId="31" fillId="0" borderId="8" xfId="169" applyNumberFormat="1" applyBorder="1" applyAlignment="1">
      <alignment horizontal="left"/>
    </xf>
    <xf numFmtId="0" fontId="0" fillId="61" borderId="0" xfId="0" applyFill="1"/>
    <xf numFmtId="3" fontId="0" fillId="61" borderId="0" xfId="0" applyNumberFormat="1" applyFill="1"/>
    <xf numFmtId="43" fontId="0" fillId="61" borderId="0" xfId="103" applyFont="1" applyFill="1"/>
    <xf numFmtId="0" fontId="30" fillId="0" borderId="0" xfId="190"/>
    <xf numFmtId="4" fontId="30" fillId="0" borderId="8" xfId="190" applyNumberFormat="1" applyBorder="1"/>
    <xf numFmtId="4" fontId="30" fillId="0" borderId="0" xfId="190" applyNumberFormat="1"/>
    <xf numFmtId="43" fontId="0" fillId="27" borderId="0" xfId="0" applyNumberFormat="1" applyFill="1"/>
    <xf numFmtId="4" fontId="0" fillId="0" borderId="33" xfId="0" applyNumberFormat="1" applyBorder="1"/>
    <xf numFmtId="43" fontId="0" fillId="27" borderId="29" xfId="103" applyFont="1" applyFill="1" applyBorder="1"/>
    <xf numFmtId="0" fontId="0" fillId="27" borderId="0" xfId="0" applyFill="1" applyAlignment="1">
      <alignment horizontal="right"/>
    </xf>
    <xf numFmtId="4" fontId="0" fillId="27" borderId="29" xfId="0" applyNumberFormat="1" applyFill="1" applyBorder="1"/>
    <xf numFmtId="43" fontId="0" fillId="27" borderId="32" xfId="103" applyFont="1" applyFill="1" applyBorder="1"/>
    <xf numFmtId="0" fontId="0" fillId="61" borderId="8" xfId="0" applyFill="1" applyBorder="1"/>
    <xf numFmtId="43" fontId="0" fillId="61" borderId="8" xfId="103" applyFont="1" applyFill="1" applyBorder="1"/>
    <xf numFmtId="43" fontId="0" fillId="0" borderId="28" xfId="103" applyFont="1" applyBorder="1"/>
    <xf numFmtId="0" fontId="0" fillId="27" borderId="29" xfId="0" applyFill="1" applyBorder="1"/>
    <xf numFmtId="43" fontId="0" fillId="0" borderId="0" xfId="103" applyFont="1" applyFill="1"/>
    <xf numFmtId="43" fontId="0" fillId="27" borderId="0" xfId="103" applyFont="1" applyFill="1"/>
    <xf numFmtId="43" fontId="0" fillId="27" borderId="0" xfId="103" applyFont="1" applyFill="1" applyBorder="1"/>
    <xf numFmtId="0" fontId="0" fillId="27" borderId="0" xfId="0" applyFill="1"/>
    <xf numFmtId="43" fontId="0" fillId="27" borderId="27" xfId="103" applyFont="1" applyFill="1" applyBorder="1"/>
    <xf numFmtId="43" fontId="0" fillId="0" borderId="31" xfId="103" applyFont="1" applyFill="1" applyBorder="1"/>
    <xf numFmtId="4" fontId="0" fillId="27" borderId="0" xfId="0" applyNumberFormat="1" applyFill="1"/>
    <xf numFmtId="43" fontId="0" fillId="27" borderId="26" xfId="103" applyFont="1" applyFill="1" applyBorder="1"/>
    <xf numFmtId="0" fontId="0" fillId="0" borderId="31" xfId="0" applyBorder="1"/>
    <xf numFmtId="0" fontId="29" fillId="0" borderId="8" xfId="210" applyBorder="1"/>
    <xf numFmtId="43" fontId="0" fillId="27" borderId="26" xfId="0" applyNumberFormat="1" applyFill="1" applyBorder="1"/>
    <xf numFmtId="43" fontId="0" fillId="0" borderId="0" xfId="103" applyFont="1" applyBorder="1"/>
    <xf numFmtId="43" fontId="0" fillId="0" borderId="31" xfId="103" applyFont="1" applyBorder="1"/>
    <xf numFmtId="14" fontId="29" fillId="0" borderId="8" xfId="210" applyNumberFormat="1" applyBorder="1"/>
    <xf numFmtId="4" fontId="0" fillId="27" borderId="26" xfId="0" applyNumberFormat="1" applyFill="1" applyBorder="1"/>
    <xf numFmtId="4" fontId="0" fillId="0" borderId="31" xfId="0" applyNumberFormat="1" applyBorder="1"/>
    <xf numFmtId="43" fontId="0" fillId="27" borderId="30" xfId="103" applyFont="1" applyFill="1" applyBorder="1"/>
    <xf numFmtId="0" fontId="0" fillId="27" borderId="8" xfId="0" applyFill="1" applyBorder="1"/>
    <xf numFmtId="43" fontId="0" fillId="60" borderId="0" xfId="0" applyNumberFormat="1" applyFill="1"/>
    <xf numFmtId="14" fontId="38" fillId="4" borderId="63" xfId="1" applyNumberFormat="1" applyFill="1" applyBorder="1" applyAlignment="1">
      <alignment horizontal="left"/>
    </xf>
    <xf numFmtId="43" fontId="0" fillId="0" borderId="64" xfId="103" applyFont="1" applyBorder="1"/>
    <xf numFmtId="0" fontId="0" fillId="0" borderId="64" xfId="0" applyBorder="1"/>
    <xf numFmtId="164" fontId="38" fillId="0" borderId="64" xfId="1" applyNumberFormat="1" applyBorder="1" applyAlignment="1">
      <alignment horizontal="right" vertical="center"/>
    </xf>
    <xf numFmtId="165" fontId="38" fillId="4" borderId="64" xfId="1" applyNumberFormat="1" applyFill="1" applyBorder="1"/>
    <xf numFmtId="166" fontId="41" fillId="0" borderId="64" xfId="1" applyNumberFormat="1" applyFont="1" applyBorder="1"/>
    <xf numFmtId="166" fontId="41" fillId="0" borderId="65" xfId="1" applyNumberFormat="1" applyFont="1" applyBorder="1"/>
    <xf numFmtId="166" fontId="47" fillId="0" borderId="17" xfId="1" applyNumberFormat="1" applyFont="1" applyBorder="1" applyAlignment="1">
      <alignment horizontal="left" indent="1"/>
    </xf>
    <xf numFmtId="166" fontId="47" fillId="0" borderId="66" xfId="1" applyNumberFormat="1" applyFont="1" applyBorder="1"/>
    <xf numFmtId="2" fontId="48" fillId="0" borderId="10" xfId="1" applyNumberFormat="1" applyFont="1" applyBorder="1" applyAlignment="1">
      <alignment horizontal="left"/>
    </xf>
    <xf numFmtId="166" fontId="48" fillId="0" borderId="9" xfId="1" applyNumberFormat="1" applyFont="1" applyBorder="1"/>
    <xf numFmtId="3" fontId="45" fillId="0" borderId="10" xfId="1" applyNumberFormat="1" applyFont="1" applyBorder="1"/>
    <xf numFmtId="166" fontId="45" fillId="0" borderId="9" xfId="1" applyNumberFormat="1" applyFont="1" applyBorder="1"/>
    <xf numFmtId="3" fontId="48" fillId="0" borderId="59" xfId="1" applyNumberFormat="1" applyFont="1" applyBorder="1"/>
    <xf numFmtId="3" fontId="48" fillId="0" borderId="11" xfId="1" applyNumberFormat="1" applyFont="1" applyBorder="1"/>
    <xf numFmtId="165" fontId="51" fillId="0" borderId="11" xfId="1" applyNumberFormat="1" applyFont="1" applyBorder="1"/>
    <xf numFmtId="166" fontId="48" fillId="0" borderId="12" xfId="1" applyNumberFormat="1" applyFont="1" applyBorder="1"/>
    <xf numFmtId="14" fontId="42" fillId="0" borderId="67" xfId="1" applyNumberFormat="1" applyFont="1" applyBorder="1" applyAlignment="1">
      <alignment horizontal="left"/>
    </xf>
    <xf numFmtId="14" fontId="42" fillId="0" borderId="68" xfId="1" applyNumberFormat="1" applyFont="1" applyBorder="1" applyAlignment="1">
      <alignment horizontal="left"/>
    </xf>
    <xf numFmtId="4" fontId="42" fillId="0" borderId="68" xfId="1" applyNumberFormat="1" applyFont="1" applyBorder="1" applyAlignment="1">
      <alignment shrinkToFit="1"/>
    </xf>
    <xf numFmtId="166" fontId="42" fillId="0" borderId="69" xfId="1" applyNumberFormat="1" applyFont="1" applyBorder="1" applyAlignment="1">
      <alignment horizontal="right"/>
    </xf>
    <xf numFmtId="43" fontId="0" fillId="0" borderId="8" xfId="103" applyFont="1" applyFill="1" applyBorder="1" applyAlignment="1">
      <alignment horizontal="center"/>
    </xf>
    <xf numFmtId="164" fontId="0" fillId="0" borderId="0" xfId="0" applyNumberFormat="1"/>
    <xf numFmtId="3" fontId="0" fillId="0" borderId="0" xfId="0" applyNumberFormat="1"/>
    <xf numFmtId="14" fontId="38" fillId="4" borderId="10" xfId="1" applyNumberFormat="1" applyFill="1" applyBorder="1" applyAlignment="1">
      <alignment horizontal="right"/>
    </xf>
    <xf numFmtId="164" fontId="47" fillId="0" borderId="0" xfId="1" applyNumberFormat="1" applyFont="1"/>
    <xf numFmtId="0" fontId="74" fillId="61" borderId="0" xfId="0" applyFont="1" applyFill="1"/>
    <xf numFmtId="164" fontId="74" fillId="61" borderId="0" xfId="0" applyNumberFormat="1" applyFont="1" applyFill="1"/>
    <xf numFmtId="4" fontId="74" fillId="0" borderId="0" xfId="0" applyNumberFormat="1" applyFont="1"/>
    <xf numFmtId="0" fontId="28" fillId="0" borderId="0" xfId="230"/>
    <xf numFmtId="169" fontId="28" fillId="0" borderId="0" xfId="230" applyNumberFormat="1" applyAlignment="1">
      <alignment horizontal="left"/>
    </xf>
    <xf numFmtId="49" fontId="28" fillId="0" borderId="0" xfId="230" applyNumberFormat="1" applyAlignment="1">
      <alignment horizontal="left"/>
    </xf>
    <xf numFmtId="170" fontId="28" fillId="0" borderId="0" xfId="230" applyNumberFormat="1" applyAlignment="1">
      <alignment horizontal="right"/>
    </xf>
    <xf numFmtId="171" fontId="28" fillId="0" borderId="0" xfId="230" applyNumberFormat="1" applyAlignment="1">
      <alignment horizontal="right"/>
    </xf>
    <xf numFmtId="4" fontId="28" fillId="0" borderId="0" xfId="230" applyNumberFormat="1" applyAlignment="1">
      <alignment horizontal="right"/>
    </xf>
    <xf numFmtId="49" fontId="28" fillId="0" borderId="0" xfId="230" applyNumberFormat="1" applyAlignment="1">
      <alignment horizontal="left" wrapText="1"/>
    </xf>
    <xf numFmtId="0" fontId="94" fillId="0" borderId="70" xfId="230" applyFont="1" applyBorder="1" applyAlignment="1">
      <alignment horizontal="center" wrapText="1"/>
    </xf>
    <xf numFmtId="4" fontId="28" fillId="0" borderId="0" xfId="230" applyNumberFormat="1"/>
    <xf numFmtId="0" fontId="41" fillId="2" borderId="8" xfId="1" applyFont="1" applyFill="1" applyBorder="1" applyAlignment="1">
      <alignment shrinkToFit="1"/>
    </xf>
    <xf numFmtId="166" fontId="41" fillId="0" borderId="61" xfId="1" applyNumberFormat="1" applyFont="1" applyBorder="1"/>
    <xf numFmtId="2" fontId="39" fillId="0" borderId="71" xfId="1" applyNumberFormat="1" applyFont="1" applyBorder="1"/>
    <xf numFmtId="0" fontId="39" fillId="0" borderId="1" xfId="1" applyFont="1" applyBorder="1" applyAlignment="1">
      <alignment horizontal="left"/>
    </xf>
    <xf numFmtId="14" fontId="41" fillId="2" borderId="10" xfId="1" applyNumberFormat="1" applyFont="1" applyFill="1" applyBorder="1"/>
    <xf numFmtId="14" fontId="41" fillId="0" borderId="10" xfId="1" applyNumberFormat="1" applyFont="1" applyBorder="1" applyAlignment="1">
      <alignment horizontal="right"/>
    </xf>
    <xf numFmtId="14" fontId="41" fillId="2" borderId="10" xfId="1" applyNumberFormat="1" applyFont="1" applyFill="1" applyBorder="1" applyAlignment="1">
      <alignment horizontal="right"/>
    </xf>
    <xf numFmtId="169" fontId="34" fillId="0" borderId="10" xfId="119" applyNumberFormat="1" applyBorder="1" applyAlignment="1">
      <alignment horizontal="right"/>
    </xf>
    <xf numFmtId="0" fontId="0" fillId="0" borderId="10" xfId="0" applyBorder="1"/>
    <xf numFmtId="0" fontId="0" fillId="0" borderId="9" xfId="0" applyBorder="1"/>
    <xf numFmtId="14" fontId="41" fillId="2" borderId="10" xfId="1" applyNumberFormat="1" applyFont="1" applyFill="1" applyBorder="1" applyAlignment="1">
      <alignment horizontal="left"/>
    </xf>
    <xf numFmtId="14" fontId="41" fillId="2" borderId="59" xfId="1" applyNumberFormat="1" applyFont="1" applyFill="1" applyBorder="1" applyAlignment="1">
      <alignment horizontal="left"/>
    </xf>
    <xf numFmtId="0" fontId="26" fillId="0" borderId="0" xfId="271"/>
    <xf numFmtId="0" fontId="25" fillId="0" borderId="0" xfId="271" applyFont="1"/>
    <xf numFmtId="2" fontId="0" fillId="0" borderId="0" xfId="0" applyNumberFormat="1"/>
    <xf numFmtId="4" fontId="26" fillId="0" borderId="0" xfId="271" applyNumberFormat="1" applyAlignment="1">
      <alignment horizontal="right"/>
    </xf>
    <xf numFmtId="171" fontId="26" fillId="0" borderId="0" xfId="271" applyNumberFormat="1" applyFill="1" applyAlignment="1">
      <alignment horizontal="left"/>
    </xf>
    <xf numFmtId="4" fontId="26" fillId="0" borderId="0" xfId="271" applyNumberFormat="1" applyFill="1" applyAlignment="1">
      <alignment horizontal="right"/>
    </xf>
    <xf numFmtId="0" fontId="26" fillId="0" borderId="0" xfId="271" applyFill="1"/>
    <xf numFmtId="43" fontId="94" fillId="0" borderId="0" xfId="272" applyFont="1" applyFill="1" applyBorder="1"/>
    <xf numFmtId="0" fontId="74" fillId="0" borderId="0" xfId="0" applyFont="1"/>
    <xf numFmtId="172" fontId="74" fillId="0" borderId="0" xfId="271" applyNumberFormat="1" applyFont="1" applyFill="1" applyAlignment="1">
      <alignment horizontal="right"/>
    </xf>
    <xf numFmtId="172" fontId="74" fillId="0" borderId="0" xfId="0" applyNumberFormat="1" applyFont="1"/>
    <xf numFmtId="172" fontId="0" fillId="0" borderId="0" xfId="0" applyNumberFormat="1"/>
    <xf numFmtId="173" fontId="0" fillId="0" borderId="0" xfId="0" applyNumberFormat="1"/>
    <xf numFmtId="171" fontId="25" fillId="0" borderId="0" xfId="292" applyNumberFormat="1" applyAlignment="1">
      <alignment horizontal="right"/>
    </xf>
    <xf numFmtId="4" fontId="24" fillId="27" borderId="0" xfId="312" applyNumberFormat="1" applyFill="1" applyAlignment="1">
      <alignment horizontal="right"/>
    </xf>
    <xf numFmtId="4" fontId="47" fillId="0" borderId="0" xfId="1" applyNumberFormat="1" applyFont="1"/>
    <xf numFmtId="0" fontId="24" fillId="0" borderId="0" xfId="312"/>
    <xf numFmtId="4" fontId="24" fillId="0" borderId="0" xfId="312" applyNumberFormat="1" applyAlignment="1">
      <alignment horizontal="right"/>
    </xf>
    <xf numFmtId="0" fontId="74" fillId="0" borderId="8" xfId="0" applyFont="1" applyBorder="1" applyAlignment="1">
      <alignment horizontal="center"/>
    </xf>
    <xf numFmtId="43" fontId="74" fillId="0" borderId="8" xfId="103" applyFont="1" applyBorder="1" applyAlignment="1">
      <alignment horizontal="center"/>
    </xf>
    <xf numFmtId="43" fontId="74" fillId="0" borderId="8" xfId="103" applyFont="1" applyFill="1" applyBorder="1" applyAlignment="1">
      <alignment horizontal="center"/>
    </xf>
    <xf numFmtId="172" fontId="0" fillId="0" borderId="8" xfId="0" applyNumberFormat="1" applyBorder="1"/>
    <xf numFmtId="14" fontId="0" fillId="27" borderId="8" xfId="0" applyNumberFormat="1" applyFill="1" applyBorder="1"/>
    <xf numFmtId="4" fontId="0" fillId="27" borderId="8" xfId="0" applyNumberFormat="1" applyFill="1" applyBorder="1"/>
    <xf numFmtId="172" fontId="0" fillId="27" borderId="8" xfId="0" applyNumberFormat="1" applyFill="1" applyBorder="1"/>
    <xf numFmtId="14" fontId="0" fillId="61" borderId="8" xfId="0" applyNumberFormat="1" applyFill="1" applyBorder="1"/>
    <xf numFmtId="4" fontId="0" fillId="61" borderId="8" xfId="0" applyNumberFormat="1" applyFill="1" applyBorder="1"/>
    <xf numFmtId="172" fontId="0" fillId="61" borderId="8" xfId="0" applyNumberFormat="1" applyFill="1" applyBorder="1"/>
    <xf numFmtId="0" fontId="0" fillId="62" borderId="0" xfId="0" applyFill="1"/>
    <xf numFmtId="43" fontId="0" fillId="62" borderId="0" xfId="0" applyNumberFormat="1" applyFill="1"/>
    <xf numFmtId="172" fontId="0" fillId="62" borderId="0" xfId="0" applyNumberFormat="1" applyFill="1"/>
    <xf numFmtId="166" fontId="41" fillId="27" borderId="8" xfId="1" applyNumberFormat="1" applyFont="1" applyFill="1" applyBorder="1"/>
    <xf numFmtId="166" fontId="41" fillId="27" borderId="9" xfId="1" applyNumberFormat="1" applyFont="1" applyFill="1" applyBorder="1"/>
    <xf numFmtId="4" fontId="34" fillId="27" borderId="9" xfId="119" applyNumberFormat="1" applyFill="1" applyBorder="1" applyAlignment="1">
      <alignment horizontal="right"/>
    </xf>
    <xf numFmtId="166" fontId="41" fillId="27" borderId="9" xfId="1" applyNumberFormat="1" applyFont="1" applyFill="1" applyBorder="1" applyAlignment="1">
      <alignment horizontal="right"/>
    </xf>
    <xf numFmtId="4" fontId="96" fillId="0" borderId="0" xfId="0" applyNumberFormat="1" applyFont="1"/>
    <xf numFmtId="4" fontId="22" fillId="0" borderId="32" xfId="1076" applyNumberFormat="1" applyBorder="1" applyAlignment="1">
      <alignment horizontal="right"/>
    </xf>
    <xf numFmtId="4" fontId="22" fillId="0" borderId="0" xfId="1076" applyNumberFormat="1" applyAlignment="1">
      <alignment horizontal="right"/>
    </xf>
    <xf numFmtId="4" fontId="21" fillId="0" borderId="0" xfId="1241" applyNumberFormat="1" applyAlignment="1">
      <alignment horizontal="right"/>
    </xf>
    <xf numFmtId="172" fontId="74" fillId="63" borderId="0" xfId="0" applyNumberFormat="1" applyFont="1" applyFill="1"/>
    <xf numFmtId="0" fontId="0" fillId="28" borderId="8" xfId="0" applyFill="1" applyBorder="1"/>
    <xf numFmtId="172" fontId="74" fillId="0" borderId="8" xfId="103" applyNumberFormat="1" applyFont="1" applyBorder="1" applyAlignment="1">
      <alignment horizontal="center"/>
    </xf>
    <xf numFmtId="9" fontId="0" fillId="0" borderId="0" xfId="0" applyNumberFormat="1"/>
    <xf numFmtId="14" fontId="43" fillId="0" borderId="8" xfId="1" applyNumberFormat="1" applyFont="1" applyBorder="1" applyAlignment="1">
      <alignment vertical="center" shrinkToFit="1"/>
    </xf>
    <xf numFmtId="168" fontId="42" fillId="0" borderId="9" xfId="1" applyNumberFormat="1" applyFont="1" applyBorder="1" applyAlignment="1">
      <alignment horizontal="left" shrinkToFit="1"/>
    </xf>
    <xf numFmtId="14" fontId="42" fillId="0" borderId="11" xfId="1" applyNumberFormat="1" applyFont="1" applyBorder="1" applyAlignment="1">
      <alignment horizontal="left"/>
    </xf>
    <xf numFmtId="4" fontId="42" fillId="0" borderId="11" xfId="1" applyNumberFormat="1" applyFont="1" applyBorder="1" applyAlignment="1">
      <alignment shrinkToFit="1"/>
    </xf>
    <xf numFmtId="166" fontId="42" fillId="0" borderId="12" xfId="1" applyNumberFormat="1" applyFont="1" applyBorder="1" applyAlignment="1">
      <alignment horizontal="right"/>
    </xf>
    <xf numFmtId="166" fontId="41" fillId="0" borderId="72" xfId="1" applyNumberFormat="1" applyFont="1" applyBorder="1"/>
    <xf numFmtId="14" fontId="42" fillId="0" borderId="73" xfId="1" applyNumberFormat="1" applyFont="1" applyBorder="1" applyAlignment="1">
      <alignment horizontal="left"/>
    </xf>
    <xf numFmtId="14" fontId="42" fillId="0" borderId="55" xfId="1" applyNumberFormat="1" applyFont="1" applyBorder="1" applyAlignment="1">
      <alignment horizontal="left"/>
    </xf>
    <xf numFmtId="4" fontId="42" fillId="0" borderId="55" xfId="1" applyNumberFormat="1" applyFont="1" applyBorder="1" applyAlignment="1">
      <alignment shrinkToFit="1"/>
    </xf>
    <xf numFmtId="166" fontId="42" fillId="0" borderId="56" xfId="1" applyNumberFormat="1" applyFont="1" applyBorder="1" applyAlignment="1">
      <alignment horizontal="right"/>
    </xf>
    <xf numFmtId="14" fontId="42" fillId="0" borderId="8" xfId="1" applyNumberFormat="1" applyFont="1" applyBorder="1" applyAlignment="1">
      <alignment shrinkToFit="1"/>
    </xf>
    <xf numFmtId="167" fontId="42" fillId="0" borderId="8" xfId="1" applyNumberFormat="1" applyFont="1" applyBorder="1" applyAlignment="1">
      <alignment shrinkToFit="1"/>
    </xf>
    <xf numFmtId="4" fontId="22" fillId="0" borderId="9" xfId="1076" applyNumberFormat="1" applyBorder="1" applyAlignment="1">
      <alignment horizontal="right"/>
    </xf>
    <xf numFmtId="14" fontId="42" fillId="0" borderId="10" xfId="1" applyNumberFormat="1" applyFont="1" applyBorder="1" applyAlignment="1">
      <alignment horizontal="left" shrinkToFit="1"/>
    </xf>
    <xf numFmtId="166" fontId="42" fillId="0" borderId="9" xfId="1" applyNumberFormat="1" applyFont="1" applyBorder="1" applyAlignment="1">
      <alignment horizontal="left" shrinkToFit="1"/>
    </xf>
    <xf numFmtId="14" fontId="42" fillId="0" borderId="59" xfId="1" applyNumberFormat="1" applyFont="1" applyBorder="1" applyAlignment="1">
      <alignment horizontal="left"/>
    </xf>
    <xf numFmtId="14" fontId="41" fillId="27" borderId="10" xfId="1" applyNumberFormat="1" applyFont="1" applyFill="1" applyBorder="1"/>
    <xf numFmtId="14" fontId="41" fillId="27" borderId="8" xfId="1" applyNumberFormat="1" applyFont="1" applyFill="1" applyBorder="1"/>
    <xf numFmtId="4" fontId="34" fillId="0" borderId="9" xfId="119" applyNumberFormat="1" applyFill="1" applyBorder="1" applyAlignment="1">
      <alignment horizontal="right"/>
    </xf>
    <xf numFmtId="14" fontId="38" fillId="4" borderId="73" xfId="1" applyNumberFormat="1" applyFill="1" applyBorder="1" applyAlignment="1">
      <alignment horizontal="right"/>
    </xf>
    <xf numFmtId="43" fontId="0" fillId="0" borderId="55" xfId="103" applyFont="1" applyBorder="1"/>
    <xf numFmtId="4" fontId="30" fillId="0" borderId="55" xfId="190" applyNumberFormat="1" applyBorder="1"/>
    <xf numFmtId="165" fontId="38" fillId="4" borderId="55" xfId="1" applyNumberFormat="1" applyFill="1" applyBorder="1"/>
    <xf numFmtId="166" fontId="41" fillId="0" borderId="55" xfId="1" applyNumberFormat="1" applyFont="1" applyBorder="1"/>
    <xf numFmtId="166" fontId="41" fillId="0" borderId="74" xfId="1" applyNumberFormat="1" applyFont="1" applyBorder="1"/>
    <xf numFmtId="14" fontId="41" fillId="2" borderId="73" xfId="1" applyNumberFormat="1" applyFont="1" applyFill="1" applyBorder="1" applyAlignment="1">
      <alignment horizontal="left"/>
    </xf>
    <xf numFmtId="4" fontId="41" fillId="2" borderId="55" xfId="1" applyNumberFormat="1" applyFont="1" applyFill="1" applyBorder="1" applyAlignment="1">
      <alignment shrinkToFit="1"/>
    </xf>
    <xf numFmtId="14" fontId="41" fillId="27" borderId="10" xfId="1" applyNumberFormat="1" applyFont="1" applyFill="1" applyBorder="1" applyAlignment="1">
      <alignment horizontal="right"/>
    </xf>
    <xf numFmtId="0" fontId="41" fillId="27" borderId="8" xfId="1" applyFont="1" applyFill="1" applyBorder="1" applyAlignment="1">
      <alignment shrinkToFit="1"/>
    </xf>
    <xf numFmtId="4" fontId="22" fillId="27" borderId="9" xfId="1076" applyNumberFormat="1" applyFill="1" applyBorder="1" applyAlignment="1">
      <alignment horizontal="right"/>
    </xf>
    <xf numFmtId="174" fontId="0" fillId="0" borderId="0" xfId="0" applyNumberFormat="1"/>
    <xf numFmtId="2" fontId="0" fillId="27" borderId="8" xfId="0" applyNumberFormat="1" applyFill="1" applyBorder="1"/>
    <xf numFmtId="4" fontId="0" fillId="0" borderId="8" xfId="0" applyNumberFormat="1" applyBorder="1"/>
    <xf numFmtId="0" fontId="94" fillId="0" borderId="8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/>
    </xf>
    <xf numFmtId="3" fontId="74" fillId="0" borderId="3" xfId="0" applyNumberFormat="1" applyFont="1" applyBorder="1" applyAlignment="1">
      <alignment horizontal="center"/>
    </xf>
    <xf numFmtId="167" fontId="74" fillId="0" borderId="3" xfId="0" applyNumberFormat="1" applyFont="1" applyBorder="1" applyAlignment="1">
      <alignment horizontal="center"/>
    </xf>
    <xf numFmtId="172" fontId="74" fillId="0" borderId="4" xfId="0" applyNumberFormat="1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0" fontId="74" fillId="0" borderId="3" xfId="0" applyFont="1" applyBorder="1" applyAlignment="1">
      <alignment horizontal="center"/>
    </xf>
    <xf numFmtId="4" fontId="74" fillId="0" borderId="4" xfId="0" applyNumberFormat="1" applyFont="1" applyBorder="1" applyAlignment="1">
      <alignment horizontal="center"/>
    </xf>
    <xf numFmtId="169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70" fontId="0" fillId="0" borderId="8" xfId="0" applyNumberFormat="1" applyBorder="1" applyAlignment="1">
      <alignment horizontal="right"/>
    </xf>
    <xf numFmtId="3" fontId="0" fillId="0" borderId="8" xfId="0" applyNumberFormat="1" applyBorder="1"/>
    <xf numFmtId="171" fontId="0" fillId="0" borderId="8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14" fontId="0" fillId="0" borderId="10" xfId="0" applyNumberFormat="1" applyBorder="1" applyAlignment="1">
      <alignment horizontal="center"/>
    </xf>
    <xf numFmtId="4" fontId="0" fillId="0" borderId="8" xfId="88" applyNumberFormat="1" applyFont="1" applyBorder="1"/>
    <xf numFmtId="171" fontId="0" fillId="0" borderId="8" xfId="0" applyNumberFormat="1" applyBorder="1"/>
    <xf numFmtId="172" fontId="0" fillId="0" borderId="9" xfId="0" applyNumberFormat="1" applyBorder="1"/>
    <xf numFmtId="0" fontId="0" fillId="27" borderId="10" xfId="0" applyFill="1" applyBorder="1"/>
    <xf numFmtId="0" fontId="0" fillId="27" borderId="7" xfId="0" applyFill="1" applyBorder="1"/>
    <xf numFmtId="4" fontId="0" fillId="27" borderId="9" xfId="0" applyNumberFormat="1" applyFill="1" applyBorder="1"/>
    <xf numFmtId="169" fontId="0" fillId="0" borderId="8" xfId="578" applyNumberFormat="1" applyFont="1" applyFill="1" applyBorder="1" applyAlignment="1">
      <alignment horizontal="left"/>
    </xf>
    <xf numFmtId="49" fontId="0" fillId="0" borderId="8" xfId="578" applyNumberFormat="1" applyFont="1" applyFill="1" applyBorder="1" applyAlignment="1">
      <alignment horizontal="left"/>
    </xf>
    <xf numFmtId="170" fontId="0" fillId="0" borderId="8" xfId="578" applyNumberFormat="1" applyFont="1" applyFill="1" applyBorder="1" applyAlignment="1">
      <alignment horizontal="right"/>
    </xf>
    <xf numFmtId="3" fontId="0" fillId="0" borderId="8" xfId="578" applyNumberFormat="1" applyFont="1" applyFill="1" applyBorder="1"/>
    <xf numFmtId="171" fontId="0" fillId="0" borderId="8" xfId="578" applyNumberFormat="1" applyFont="1" applyFill="1" applyBorder="1" applyAlignment="1">
      <alignment horizontal="right"/>
    </xf>
    <xf numFmtId="4" fontId="0" fillId="0" borderId="8" xfId="578" applyNumberFormat="1" applyFont="1" applyFill="1" applyBorder="1" applyAlignment="1">
      <alignment horizontal="right"/>
    </xf>
    <xf numFmtId="0" fontId="0" fillId="0" borderId="8" xfId="578" applyFont="1" applyFill="1" applyBorder="1"/>
    <xf numFmtId="167" fontId="0" fillId="0" borderId="8" xfId="0" applyNumberFormat="1" applyBorder="1"/>
    <xf numFmtId="14" fontId="0" fillId="0" borderId="10" xfId="0" applyNumberFormat="1" applyBorder="1"/>
    <xf numFmtId="4" fontId="0" fillId="0" borderId="9" xfId="0" applyNumberFormat="1" applyBorder="1"/>
    <xf numFmtId="167" fontId="0" fillId="0" borderId="8" xfId="578" applyNumberFormat="1" applyFont="1" applyFill="1" applyBorder="1"/>
    <xf numFmtId="169" fontId="0" fillId="0" borderId="8" xfId="590" applyNumberFormat="1" applyFont="1" applyFill="1" applyBorder="1" applyAlignment="1">
      <alignment horizontal="left"/>
    </xf>
    <xf numFmtId="49" fontId="0" fillId="0" borderId="8" xfId="590" applyNumberFormat="1" applyFont="1" applyFill="1" applyBorder="1" applyAlignment="1">
      <alignment horizontal="left"/>
    </xf>
    <xf numFmtId="170" fontId="0" fillId="0" borderId="8" xfId="590" applyNumberFormat="1" applyFont="1" applyFill="1" applyBorder="1" applyAlignment="1">
      <alignment horizontal="right"/>
    </xf>
    <xf numFmtId="3" fontId="0" fillId="0" borderId="8" xfId="590" applyNumberFormat="1" applyFont="1" applyFill="1" applyBorder="1"/>
    <xf numFmtId="171" fontId="0" fillId="0" borderId="8" xfId="590" applyNumberFormat="1" applyFont="1" applyFill="1" applyBorder="1" applyAlignment="1">
      <alignment horizontal="right"/>
    </xf>
    <xf numFmtId="4" fontId="0" fillId="0" borderId="8" xfId="590" applyNumberFormat="1" applyFont="1" applyFill="1" applyBorder="1" applyAlignment="1">
      <alignment horizontal="right"/>
    </xf>
    <xf numFmtId="4" fontId="0" fillId="0" borderId="0" xfId="590" applyNumberFormat="1" applyFont="1" applyFill="1" applyBorder="1" applyAlignment="1">
      <alignment horizontal="right"/>
    </xf>
    <xf numFmtId="4" fontId="0" fillId="0" borderId="26" xfId="88" applyNumberFormat="1" applyFont="1" applyBorder="1"/>
    <xf numFmtId="3" fontId="0" fillId="0" borderId="11" xfId="0" applyNumberFormat="1" applyBorder="1"/>
    <xf numFmtId="167" fontId="0" fillId="0" borderId="11" xfId="0" applyNumberFormat="1" applyBorder="1"/>
    <xf numFmtId="172" fontId="0" fillId="0" borderId="12" xfId="0" applyNumberFormat="1" applyBorder="1"/>
    <xf numFmtId="0" fontId="0" fillId="0" borderId="63" xfId="0" applyBorder="1"/>
    <xf numFmtId="4" fontId="0" fillId="0" borderId="65" xfId="0" applyNumberFormat="1" applyBorder="1"/>
    <xf numFmtId="0" fontId="0" fillId="0" borderId="1" xfId="0" applyBorder="1" applyAlignment="1">
      <alignment horizontal="center"/>
    </xf>
    <xf numFmtId="164" fontId="0" fillId="0" borderId="3" xfId="0" applyNumberFormat="1" applyBorder="1"/>
    <xf numFmtId="3" fontId="0" fillId="0" borderId="3" xfId="0" applyNumberFormat="1" applyBorder="1"/>
    <xf numFmtId="167" fontId="0" fillId="0" borderId="3" xfId="0" applyNumberFormat="1" applyBorder="1"/>
    <xf numFmtId="172" fontId="0" fillId="0" borderId="4" xfId="0" applyNumberFormat="1" applyBorder="1"/>
    <xf numFmtId="0" fontId="0" fillId="0" borderId="1" xfId="0" applyBorder="1"/>
    <xf numFmtId="4" fontId="0" fillId="27" borderId="4" xfId="0" applyNumberFormat="1" applyFill="1" applyBorder="1"/>
    <xf numFmtId="0" fontId="0" fillId="0" borderId="10" xfId="0" applyBorder="1" applyAlignment="1">
      <alignment horizontal="center"/>
    </xf>
    <xf numFmtId="164" fontId="0" fillId="0" borderId="8" xfId="0" applyNumberFormat="1" applyBorder="1"/>
    <xf numFmtId="0" fontId="97" fillId="0" borderId="8" xfId="0" applyFont="1" applyBorder="1" applyAlignment="1">
      <alignment horizontal="right"/>
    </xf>
    <xf numFmtId="0" fontId="0" fillId="0" borderId="59" xfId="0" applyBorder="1"/>
    <xf numFmtId="4" fontId="0" fillId="0" borderId="12" xfId="0" applyNumberFormat="1" applyBorder="1"/>
    <xf numFmtId="14" fontId="0" fillId="27" borderId="10" xfId="0" applyNumberFormat="1" applyFill="1" applyBorder="1" applyAlignment="1">
      <alignment horizontal="center"/>
    </xf>
    <xf numFmtId="4" fontId="0" fillId="27" borderId="8" xfId="88" applyNumberFormat="1" applyFont="1" applyFill="1" applyBorder="1"/>
    <xf numFmtId="38" fontId="0" fillId="0" borderId="0" xfId="0" applyNumberFormat="1"/>
    <xf numFmtId="0" fontId="74" fillId="60" borderId="0" xfId="0" applyFont="1" applyFill="1" applyAlignment="1">
      <alignment horizontal="center" vertical="center"/>
    </xf>
    <xf numFmtId="14" fontId="0" fillId="0" borderId="63" xfId="0" applyNumberFormat="1" applyBorder="1" applyAlignment="1">
      <alignment horizontal="center"/>
    </xf>
    <xf numFmtId="4" fontId="0" fillId="0" borderId="0" xfId="88" applyNumberFormat="1" applyFont="1" applyBorder="1"/>
    <xf numFmtId="169" fontId="16" fillId="0" borderId="0" xfId="1345" applyNumberFormat="1" applyAlignment="1">
      <alignment horizontal="left"/>
    </xf>
    <xf numFmtId="43" fontId="16" fillId="0" borderId="0" xfId="1346" applyFont="1"/>
    <xf numFmtId="4" fontId="98" fillId="0" borderId="0" xfId="0" applyNumberFormat="1" applyFont="1"/>
    <xf numFmtId="0" fontId="74" fillId="0" borderId="0" xfId="0" applyFont="1" applyAlignment="1">
      <alignment horizontal="center"/>
    </xf>
    <xf numFmtId="4" fontId="23" fillId="0" borderId="0" xfId="578" applyNumberFormat="1"/>
    <xf numFmtId="169" fontId="15" fillId="0" borderId="0" xfId="1345" applyNumberFormat="1" applyFont="1" applyAlignment="1">
      <alignment horizontal="left"/>
    </xf>
    <xf numFmtId="14" fontId="0" fillId="0" borderId="7" xfId="0" applyNumberFormat="1" applyBorder="1"/>
    <xf numFmtId="43" fontId="14" fillId="0" borderId="0" xfId="1367" applyFont="1"/>
    <xf numFmtId="4" fontId="0" fillId="60" borderId="9" xfId="0" applyNumberFormat="1" applyFill="1" applyBorder="1"/>
    <xf numFmtId="43" fontId="14" fillId="0" borderId="0" xfId="103" applyFont="1" applyAlignment="1">
      <alignment horizontal="left"/>
    </xf>
    <xf numFmtId="175" fontId="14" fillId="0" borderId="0" xfId="103" applyNumberFormat="1" applyFont="1" applyAlignment="1">
      <alignment horizontal="left"/>
    </xf>
    <xf numFmtId="14" fontId="0" fillId="0" borderId="8" xfId="0" applyNumberFormat="1" applyBorder="1" applyAlignment="1">
      <alignment horizontal="center"/>
    </xf>
    <xf numFmtId="14" fontId="0" fillId="60" borderId="8" xfId="0" applyNumberFormat="1" applyFill="1" applyBorder="1" applyAlignment="1">
      <alignment horizontal="center"/>
    </xf>
    <xf numFmtId="14" fontId="0" fillId="60" borderId="10" xfId="0" applyNumberFormat="1" applyFill="1" applyBorder="1"/>
    <xf numFmtId="0" fontId="0" fillId="60" borderId="7" xfId="0" applyFill="1" applyBorder="1"/>
    <xf numFmtId="0" fontId="74" fillId="62" borderId="8" xfId="0" applyFont="1" applyFill="1" applyBorder="1" applyAlignment="1">
      <alignment horizontal="center"/>
    </xf>
    <xf numFmtId="14" fontId="0" fillId="63" borderId="8" xfId="0" applyNumberFormat="1" applyFill="1" applyBorder="1" applyAlignment="1">
      <alignment horizontal="center"/>
    </xf>
    <xf numFmtId="0" fontId="0" fillId="63" borderId="8" xfId="0" applyFill="1" applyBorder="1"/>
    <xf numFmtId="14" fontId="0" fillId="63" borderId="8" xfId="0" applyNumberFormat="1" applyFill="1" applyBorder="1"/>
    <xf numFmtId="4" fontId="0" fillId="60" borderId="8" xfId="0" applyNumberFormat="1" applyFill="1" applyBorder="1"/>
    <xf numFmtId="3" fontId="0" fillId="60" borderId="0" xfId="0" applyNumberFormat="1" applyFill="1"/>
    <xf numFmtId="4" fontId="10" fillId="0" borderId="0" xfId="1448" applyNumberFormat="1"/>
    <xf numFmtId="169" fontId="9" fillId="0" borderId="0" xfId="1468" applyNumberFormat="1" applyAlignment="1">
      <alignment horizontal="left"/>
    </xf>
    <xf numFmtId="4" fontId="9" fillId="0" borderId="0" xfId="1468" applyNumberFormat="1"/>
    <xf numFmtId="165" fontId="0" fillId="27" borderId="0" xfId="0" applyNumberFormat="1" applyFill="1"/>
    <xf numFmtId="14" fontId="0" fillId="0" borderId="7" xfId="0" applyNumberFormat="1" applyBorder="1" applyAlignment="1">
      <alignment horizontal="center"/>
    </xf>
    <xf numFmtId="4" fontId="23" fillId="0" borderId="0" xfId="578" applyNumberFormat="1" applyBorder="1"/>
    <xf numFmtId="4" fontId="8" fillId="0" borderId="0" xfId="1468" applyNumberFormat="1" applyFont="1" applyBorder="1"/>
    <xf numFmtId="4" fontId="9" fillId="0" borderId="0" xfId="1468" applyNumberFormat="1" applyBorder="1"/>
    <xf numFmtId="169" fontId="9" fillId="0" borderId="0" xfId="1468" applyNumberFormat="1" applyBorder="1" applyAlignment="1">
      <alignment horizontal="left"/>
    </xf>
    <xf numFmtId="169" fontId="10" fillId="0" borderId="0" xfId="1448" applyNumberFormat="1" applyBorder="1" applyAlignment="1">
      <alignment horizontal="left"/>
    </xf>
    <xf numFmtId="4" fontId="10" fillId="0" borderId="0" xfId="1448" applyNumberFormat="1" applyBorder="1"/>
    <xf numFmtId="4" fontId="5" fillId="0" borderId="0" xfId="1529" applyNumberFormat="1"/>
    <xf numFmtId="0" fontId="5" fillId="0" borderId="0" xfId="1529"/>
    <xf numFmtId="4" fontId="5" fillId="0" borderId="0" xfId="1529" applyNumberFormat="1" applyAlignment="1">
      <alignment horizontal="right"/>
    </xf>
    <xf numFmtId="0" fontId="39" fillId="2" borderId="15" xfId="1" applyFont="1" applyFill="1" applyBorder="1" applyAlignment="1">
      <alignment horizontal="center"/>
    </xf>
    <xf numFmtId="0" fontId="39" fillId="2" borderId="16" xfId="1" applyFont="1" applyFill="1" applyBorder="1" applyAlignment="1">
      <alignment horizontal="center"/>
    </xf>
    <xf numFmtId="0" fontId="38" fillId="2" borderId="17" xfId="1" applyFill="1" applyBorder="1" applyAlignment="1">
      <alignment horizontal="center"/>
    </xf>
    <xf numFmtId="0" fontId="38" fillId="2" borderId="18" xfId="1" applyFill="1" applyBorder="1" applyAlignment="1">
      <alignment horizontal="center"/>
    </xf>
    <xf numFmtId="14" fontId="47" fillId="0" borderId="24" xfId="1" applyNumberFormat="1" applyFont="1" applyBorder="1" applyAlignment="1">
      <alignment horizontal="center"/>
    </xf>
    <xf numFmtId="14" fontId="47" fillId="0" borderId="25" xfId="1" applyNumberFormat="1" applyFont="1" applyBorder="1" applyAlignment="1">
      <alignment horizontal="center"/>
    </xf>
    <xf numFmtId="14" fontId="47" fillId="0" borderId="16" xfId="1" applyNumberFormat="1" applyFont="1" applyBorder="1" applyAlignment="1">
      <alignment horizontal="center"/>
    </xf>
    <xf numFmtId="0" fontId="91" fillId="2" borderId="28" xfId="87" applyFont="1" applyFill="1" applyBorder="1" applyAlignment="1">
      <alignment horizontal="center" vertical="center"/>
    </xf>
    <xf numFmtId="0" fontId="91" fillId="2" borderId="29" xfId="87" applyFont="1" applyFill="1" applyBorder="1" applyAlignment="1">
      <alignment horizontal="center" vertical="center"/>
    </xf>
    <xf numFmtId="0" fontId="91" fillId="2" borderId="25" xfId="87" applyFont="1" applyFill="1" applyBorder="1" applyAlignment="1">
      <alignment horizontal="center" vertical="center"/>
    </xf>
    <xf numFmtId="0" fontId="91" fillId="2" borderId="23" xfId="87" applyFont="1" applyFill="1" applyBorder="1" applyAlignment="1">
      <alignment horizontal="center" vertical="center"/>
    </xf>
    <xf numFmtId="0" fontId="91" fillId="2" borderId="30" xfId="87" applyFont="1" applyFill="1" applyBorder="1" applyAlignment="1">
      <alignment horizontal="center" vertical="center"/>
    </xf>
    <xf numFmtId="43" fontId="0" fillId="0" borderId="8" xfId="103" applyFont="1" applyBorder="1" applyAlignment="1">
      <alignment horizontal="center"/>
    </xf>
    <xf numFmtId="43" fontId="0" fillId="0" borderId="61" xfId="103" applyFont="1" applyBorder="1" applyAlignment="1">
      <alignment horizontal="center"/>
    </xf>
    <xf numFmtId="43" fontId="0" fillId="0" borderId="62" xfId="103" applyFont="1" applyBorder="1" applyAlignment="1">
      <alignment horizontal="center"/>
    </xf>
    <xf numFmtId="43" fontId="0" fillId="0" borderId="7" xfId="103" applyFont="1" applyBorder="1" applyAlignment="1">
      <alignment horizontal="center"/>
    </xf>
    <xf numFmtId="3" fontId="74" fillId="0" borderId="24" xfId="0" applyNumberFormat="1" applyFont="1" applyBorder="1" applyAlignment="1">
      <alignment horizontal="center"/>
    </xf>
    <xf numFmtId="3" fontId="74" fillId="0" borderId="25" xfId="0" applyNumberFormat="1" applyFont="1" applyBorder="1" applyAlignment="1">
      <alignment horizontal="center"/>
    </xf>
    <xf numFmtId="3" fontId="74" fillId="0" borderId="23" xfId="0" applyNumberFormat="1" applyFont="1" applyBorder="1" applyAlignment="1">
      <alignment horizontal="center"/>
    </xf>
    <xf numFmtId="0" fontId="91" fillId="61" borderId="28" xfId="87" applyFont="1" applyFill="1" applyBorder="1" applyAlignment="1">
      <alignment horizontal="center" vertical="center"/>
    </xf>
    <xf numFmtId="0" fontId="91" fillId="61" borderId="29" xfId="87" applyFont="1" applyFill="1" applyBorder="1" applyAlignment="1">
      <alignment horizontal="center" vertical="center"/>
    </xf>
    <xf numFmtId="0" fontId="91" fillId="61" borderId="30" xfId="87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74" fillId="0" borderId="24" xfId="0" applyFont="1" applyBorder="1" applyAlignment="1">
      <alignment horizontal="center" vertical="center"/>
    </xf>
    <xf numFmtId="0" fontId="74" fillId="0" borderId="25" xfId="0" applyFont="1" applyBorder="1" applyAlignment="1">
      <alignment horizontal="center" vertical="center"/>
    </xf>
    <xf numFmtId="0" fontId="74" fillId="0" borderId="23" xfId="0" applyFont="1" applyBorder="1" applyAlignment="1">
      <alignment horizontal="center" vertical="center"/>
    </xf>
    <xf numFmtId="0" fontId="0" fillId="27" borderId="3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7" borderId="59" xfId="0" applyFill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1629">
    <cellStyle name="%20 - Vurgu1" xfId="61" builtinId="30" customBuiltin="1"/>
    <cellStyle name="%20 - Vurgu1 10" xfId="212" xr:uid="{4174488D-93B3-4377-9CF7-C98E856A9629}"/>
    <cellStyle name="%20 - Vurgu1 10 2" xfId="512" xr:uid="{7B4DCEA1-D912-490D-92A7-5CC1C2F4AAD1}"/>
    <cellStyle name="%20 - Vurgu1 10 2 2" xfId="1099" xr:uid="{53A7833A-2C22-4633-A1CC-893826BC7523}"/>
    <cellStyle name="%20 - Vurgu1 10 3" xfId="809" xr:uid="{D211E6B1-E3B7-47A6-ACA9-AE39380428F2}"/>
    <cellStyle name="%20 - Vurgu1 11" xfId="232" xr:uid="{C80C9B86-8D11-44EE-83C9-D0C82161894C}"/>
    <cellStyle name="%20 - Vurgu1 11 2" xfId="533" xr:uid="{4C089509-0DB8-495E-B9CF-78BF1F5ED484}"/>
    <cellStyle name="%20 - Vurgu1 11 2 2" xfId="1120" xr:uid="{2AA6F576-5734-4A9E-82D7-D394085EBC70}"/>
    <cellStyle name="%20 - Vurgu1 11 3" xfId="829" xr:uid="{A9EAB240-8E9F-4C2C-BBBA-036E928568FE}"/>
    <cellStyle name="%20 - Vurgu1 12" xfId="253" xr:uid="{FAA8D090-DB01-4D4C-9FE2-BE33D849EE10}"/>
    <cellStyle name="%20 - Vurgu1 12 2" xfId="553" xr:uid="{4AF5F73F-7AC3-4F45-A2E7-913A1755990A}"/>
    <cellStyle name="%20 - Vurgu1 12 2 2" xfId="1140" xr:uid="{953FA157-7C0B-46C0-AB8A-29FC8ECC3D47}"/>
    <cellStyle name="%20 - Vurgu1 12 3" xfId="850" xr:uid="{82CB1F84-916A-46D4-8F40-C0ECD07E8D1F}"/>
    <cellStyle name="%20 - Vurgu1 13" xfId="274" xr:uid="{3C9E3BA2-933F-45BE-9416-54F733837047}"/>
    <cellStyle name="%20 - Vurgu1 13 2" xfId="617" xr:uid="{B0BD23E8-9AF4-49F3-AB05-7C9F9B403D3F}"/>
    <cellStyle name="%20 - Vurgu1 13 2 2" xfId="1203" xr:uid="{B2080F04-D095-4ADF-A674-BFFFC4F5BB66}"/>
    <cellStyle name="%20 - Vurgu1 13 3" xfId="871" xr:uid="{5EBBA5E9-C344-4676-9C9F-9D73DA464A6A}"/>
    <cellStyle name="%20 - Vurgu1 14" xfId="294" xr:uid="{B4664E35-01F9-40AA-9851-C87166401C11}"/>
    <cellStyle name="%20 - Vurgu1 14 2" xfId="630" xr:uid="{F7761F11-4D78-4F42-899C-F9C8DBA8F3B9}"/>
    <cellStyle name="%20 - Vurgu1 14 2 2" xfId="1216" xr:uid="{E67EF031-D15E-435C-88D4-69B787E5F650}"/>
    <cellStyle name="%20 - Vurgu1 14 3" xfId="891" xr:uid="{82BE944F-B7F6-44F1-8558-50FFDF921BEA}"/>
    <cellStyle name="%20 - Vurgu1 15" xfId="314" xr:uid="{F4DDEB86-EC6A-4908-B41C-01D1DDA0F72C}"/>
    <cellStyle name="%20 - Vurgu1 15 2" xfId="643" xr:uid="{CF95253B-81A3-49A2-B76C-B752B207CD9E}"/>
    <cellStyle name="%20 - Vurgu1 15 2 2" xfId="1229" xr:uid="{111268CD-ABEC-4361-9F0C-F2474865968F}"/>
    <cellStyle name="%20 - Vurgu1 15 3" xfId="911" xr:uid="{1598D672-085C-4BEE-82CF-173A716BAFE3}"/>
    <cellStyle name="%20 - Vurgu1 16" xfId="335" xr:uid="{7225C31A-CC9A-4FD0-832E-AB8FD1700A0B}"/>
    <cellStyle name="%20 - Vurgu1 16 2" xfId="932" xr:uid="{F39F3998-3DC8-404B-B20F-ADF92F1F6EB6}"/>
    <cellStyle name="%20 - Vurgu1 17" xfId="657" xr:uid="{5F3191DC-F4BC-48E7-9046-885F32630A87}"/>
    <cellStyle name="%20 - Vurgu1 18" xfId="1243" xr:uid="{7DE44CD9-EA47-43B1-906F-5B1BED41B888}"/>
    <cellStyle name="%20 - Vurgu1 19" xfId="1264" xr:uid="{B96A8DAB-7AF9-4F7A-8E27-35D83A7C255E}"/>
    <cellStyle name="%20 - Vurgu1 2" xfId="3" xr:uid="{00000000-0005-0000-0000-000001000000}"/>
    <cellStyle name="%20 - Vurgu1 20" xfId="1285" xr:uid="{26AF8B52-DCF7-40B5-8BC3-49E72AE0152A}"/>
    <cellStyle name="%20 - Vurgu1 21" xfId="1306" xr:uid="{D0875348-5C54-46F0-A594-E1C857C36499}"/>
    <cellStyle name="%20 - Vurgu1 22" xfId="1327" xr:uid="{321E2448-F937-4C3F-A268-C21C7DA2B504}"/>
    <cellStyle name="%20 - Vurgu1 23" xfId="1348" xr:uid="{56C29154-6296-4BA3-9E29-DC19691835AA}"/>
    <cellStyle name="%20 - Vurgu1 24" xfId="1369" xr:uid="{7E2C9B15-D28D-4582-95E9-576B93F09062}"/>
    <cellStyle name="%20 - Vurgu1 25" xfId="1390" xr:uid="{ED32C48B-DA86-4584-AFF3-3BD881FD0D07}"/>
    <cellStyle name="%20 - Vurgu1 26" xfId="1410" xr:uid="{B1342DF8-F1BC-4419-BC4C-3A87C98DBA9E}"/>
    <cellStyle name="%20 - Vurgu1 27" xfId="1430" xr:uid="{42102B24-583C-4F37-A2B8-7C4951DFDB29}"/>
    <cellStyle name="%20 - Vurgu1 28" xfId="1450" xr:uid="{51861B89-7CCD-48DD-81DB-6A58C8FB1621}"/>
    <cellStyle name="%20 - Vurgu1 29" xfId="1470" xr:uid="{3F2F23C7-BA91-4E82-ADE2-76AC7192CD20}"/>
    <cellStyle name="%20 - Vurgu1 3" xfId="91" xr:uid="{00000000-0005-0000-0000-000002000000}"/>
    <cellStyle name="%20 - Vurgu1 3 2" xfId="369" xr:uid="{92F5A786-4C43-4CCA-8079-74DA01E41B87}"/>
    <cellStyle name="%20 - Vurgu1 3 2 2" xfId="956" xr:uid="{D201ABA2-A170-4437-9054-9C84526A286E}"/>
    <cellStyle name="%20 - Vurgu1 3 3" xfId="689" xr:uid="{8D163CA4-8C31-4757-9E7C-5A04891D62C0}"/>
    <cellStyle name="%20 - Vurgu1 30" xfId="1490" xr:uid="{A03B5FF6-CC6D-4C06-B564-C5B970A8EF51}"/>
    <cellStyle name="%20 - Vurgu1 31" xfId="1511" xr:uid="{4696FC04-5618-43AF-8E18-6FBC77C09FB6}"/>
    <cellStyle name="%20 - Vurgu1 32" xfId="1531" xr:uid="{10AFE9B0-7C2B-42F6-962C-7AEEEFAA7716}"/>
    <cellStyle name="%20 - Vurgu1 33" xfId="1551" xr:uid="{B915642F-5103-4200-BF67-7BC251F5E5D9}"/>
    <cellStyle name="%20 - Vurgu1 34" xfId="1571" xr:uid="{A615128C-4F0B-4A8E-B0AE-08739889B19F}"/>
    <cellStyle name="%20 - Vurgu1 35" xfId="1591" xr:uid="{AB9E6CBC-7CA3-48EF-992C-AF90B99F082E}"/>
    <cellStyle name="%20 - Vurgu1 36" xfId="1611" xr:uid="{8ABF4A63-2592-4C99-A203-F6C38F78E9E7}"/>
    <cellStyle name="%20 - Vurgu1 4" xfId="107" xr:uid="{00000000-0005-0000-0000-000003000000}"/>
    <cellStyle name="%20 - Vurgu1 4 2" xfId="389" xr:uid="{D3DE84F8-4CFF-43DF-AC41-C34309886611}"/>
    <cellStyle name="%20 - Vurgu1 4 2 2" xfId="976" xr:uid="{84997981-CE41-4AE7-9EDA-D773C9195BFA}"/>
    <cellStyle name="%20 - Vurgu1 4 3" xfId="705" xr:uid="{22D6C751-0EDF-45A4-822D-5245758C0F3C}"/>
    <cellStyle name="%20 - Vurgu1 5" xfId="121" xr:uid="{00000000-0005-0000-0000-000004000000}"/>
    <cellStyle name="%20 - Vurgu1 5 2" xfId="409" xr:uid="{4990177B-368B-404C-BB88-40B225BC141C}"/>
    <cellStyle name="%20 - Vurgu1 5 2 2" xfId="996" xr:uid="{D1EA4D91-BFCF-4FAA-912C-09F80331D5C8}"/>
    <cellStyle name="%20 - Vurgu1 5 3" xfId="719" xr:uid="{3CAC157C-F48B-49DA-99F8-A51665F9101B}"/>
    <cellStyle name="%20 - Vurgu1 6" xfId="136" xr:uid="{00000000-0005-0000-0000-000005000000}"/>
    <cellStyle name="%20 - Vurgu1 6 2" xfId="430" xr:uid="{656A143A-B39A-4FD7-AF04-188930B25A86}"/>
    <cellStyle name="%20 - Vurgu1 6 2 2" xfId="1017" xr:uid="{A0CA8AFA-FC3C-47F5-B4B3-824959AA7522}"/>
    <cellStyle name="%20 - Vurgu1 6 3" xfId="734" xr:uid="{650C5FF6-9900-4F6B-8D58-C6A9EBE1175A}"/>
    <cellStyle name="%20 - Vurgu1 7" xfId="151" xr:uid="{B45D7DBD-58A7-414C-99F3-0EC96A135DEA}"/>
    <cellStyle name="%20 - Vurgu1 7 2" xfId="450" xr:uid="{06722B4A-633B-4690-9370-17E921B39C95}"/>
    <cellStyle name="%20 - Vurgu1 7 2 2" xfId="1037" xr:uid="{11870DF6-021A-46E6-B55C-7F65E019D9C3}"/>
    <cellStyle name="%20 - Vurgu1 7 3" xfId="748" xr:uid="{C4804044-98D2-445D-8421-54608BC84472}"/>
    <cellStyle name="%20 - Vurgu1 8" xfId="172" xr:uid="{E2DAC188-B699-4BA8-9217-2D02D6A6851B}"/>
    <cellStyle name="%20 - Vurgu1 8 2" xfId="471" xr:uid="{6A91D42B-0677-4A2B-B1FD-461DA774F03C}"/>
    <cellStyle name="%20 - Vurgu1 8 2 2" xfId="1058" xr:uid="{559B8937-6056-42ED-AD80-F50A5D4E1B9B}"/>
    <cellStyle name="%20 - Vurgu1 8 3" xfId="769" xr:uid="{2D4F8E09-D063-4A41-8350-AFEC2C88EACE}"/>
    <cellStyle name="%20 - Vurgu1 9" xfId="192" xr:uid="{A30E522E-86D2-4ED1-8197-FBE60A04C5B1}"/>
    <cellStyle name="%20 - Vurgu1 9 2" xfId="492" xr:uid="{62DFFE56-33C7-483F-865F-F1249C1F847B}"/>
    <cellStyle name="%20 - Vurgu1 9 2 2" xfId="1079" xr:uid="{70BE491D-435E-47D1-A9B7-8798B113BBC5}"/>
    <cellStyle name="%20 - Vurgu1 9 3" xfId="789" xr:uid="{8EB82A6B-D216-4B4E-B25F-569F19EE89C5}"/>
    <cellStyle name="%20 - Vurgu2" xfId="65" builtinId="34" customBuiltin="1"/>
    <cellStyle name="%20 - Vurgu2 10" xfId="215" xr:uid="{E8C4F76D-C7A5-4F7A-A652-F532F63F4100}"/>
    <cellStyle name="%20 - Vurgu2 10 2" xfId="515" xr:uid="{44851F44-591E-452B-AD19-0C997EA8D54F}"/>
    <cellStyle name="%20 - Vurgu2 10 2 2" xfId="1102" xr:uid="{DF3D0747-828B-4503-A409-A7CB1CEC2485}"/>
    <cellStyle name="%20 - Vurgu2 10 3" xfId="812" xr:uid="{B18D9C02-7215-40D8-8D2A-94785297235A}"/>
    <cellStyle name="%20 - Vurgu2 11" xfId="235" xr:uid="{67875EDE-0150-4807-B79D-6908FE7E9326}"/>
    <cellStyle name="%20 - Vurgu2 11 2" xfId="536" xr:uid="{7309BE95-9769-4898-BF05-26A84C5332F1}"/>
    <cellStyle name="%20 - Vurgu2 11 2 2" xfId="1123" xr:uid="{88AA3363-2DE7-496C-B1DE-21706F2501FD}"/>
    <cellStyle name="%20 - Vurgu2 11 3" xfId="832" xr:uid="{26CDF73E-5A37-4A63-B8E8-57A5E7A40AF4}"/>
    <cellStyle name="%20 - Vurgu2 12" xfId="256" xr:uid="{E4861A20-C093-4B66-AE0E-32BAADE30FD9}"/>
    <cellStyle name="%20 - Vurgu2 12 2" xfId="556" xr:uid="{82E667C9-FF8F-417C-B215-FB44AFF7E7F1}"/>
    <cellStyle name="%20 - Vurgu2 12 2 2" xfId="1143" xr:uid="{D6CAA44C-8557-4EF7-845E-8A8CF9FD9BC4}"/>
    <cellStyle name="%20 - Vurgu2 12 3" xfId="853" xr:uid="{B9785B74-D653-43A3-A184-41505CD48DE7}"/>
    <cellStyle name="%20 - Vurgu2 13" xfId="277" xr:uid="{DADCD9ED-3E5F-4481-86D0-AFB235B44D5E}"/>
    <cellStyle name="%20 - Vurgu2 13 2" xfId="619" xr:uid="{745E3619-0761-4FD7-B08E-D4C150E468F7}"/>
    <cellStyle name="%20 - Vurgu2 13 2 2" xfId="1205" xr:uid="{2163C8C5-FD1D-4DB5-A0B5-402F33C16D4F}"/>
    <cellStyle name="%20 - Vurgu2 13 3" xfId="874" xr:uid="{7919424F-1000-41C0-B5B5-9E2195C95030}"/>
    <cellStyle name="%20 - Vurgu2 14" xfId="297" xr:uid="{FEDDA026-5514-49E9-9F61-7183D09F2BD9}"/>
    <cellStyle name="%20 - Vurgu2 14 2" xfId="632" xr:uid="{18C7E4C0-954C-47D9-AE55-C7687BEE4DB2}"/>
    <cellStyle name="%20 - Vurgu2 14 2 2" xfId="1218" xr:uid="{1FC6EAF5-6022-42B0-A98A-061AEA2E20BB}"/>
    <cellStyle name="%20 - Vurgu2 14 3" xfId="894" xr:uid="{B2157E38-58B9-4B5C-8837-E91DCBAD200E}"/>
    <cellStyle name="%20 - Vurgu2 15" xfId="317" xr:uid="{20BA91D1-9FA9-4D0B-9AB1-92204D04712A}"/>
    <cellStyle name="%20 - Vurgu2 15 2" xfId="645" xr:uid="{23BB3EC9-18A2-4FB6-B33D-5C3DB4D083F6}"/>
    <cellStyle name="%20 - Vurgu2 15 2 2" xfId="1231" xr:uid="{68B8637E-7612-46EF-8E74-F815297AEC0C}"/>
    <cellStyle name="%20 - Vurgu2 15 3" xfId="914" xr:uid="{BEE81FD6-2652-4808-90F2-2194B1058205}"/>
    <cellStyle name="%20 - Vurgu2 16" xfId="338" xr:uid="{B555C77A-CD77-40FD-98EC-70DD5EAE9565}"/>
    <cellStyle name="%20 - Vurgu2 16 2" xfId="935" xr:uid="{3D670905-F140-49C5-8C6F-DED004197FD7}"/>
    <cellStyle name="%20 - Vurgu2 17" xfId="660" xr:uid="{4DACF305-A575-4D16-A9D8-516A3FC7EDF7}"/>
    <cellStyle name="%20 - Vurgu2 18" xfId="1246" xr:uid="{84B85C42-4C64-48D8-A51F-DF0D8E5C7654}"/>
    <cellStyle name="%20 - Vurgu2 19" xfId="1267" xr:uid="{B25CB97F-99D3-4EF8-BE29-579FC4CDB33D}"/>
    <cellStyle name="%20 - Vurgu2 2" xfId="4" xr:uid="{00000000-0005-0000-0000-000007000000}"/>
    <cellStyle name="%20 - Vurgu2 20" xfId="1288" xr:uid="{DA6B9BC8-87B9-48B9-861D-176F125565E8}"/>
    <cellStyle name="%20 - Vurgu2 21" xfId="1309" xr:uid="{7F2D65E7-2898-4867-80E6-C1C3EC3F87CD}"/>
    <cellStyle name="%20 - Vurgu2 22" xfId="1330" xr:uid="{17AD968E-E085-413A-A153-FA02AED56082}"/>
    <cellStyle name="%20 - Vurgu2 23" xfId="1351" xr:uid="{52A6CEE0-03DB-4A9F-AC3A-997A76FB8FE3}"/>
    <cellStyle name="%20 - Vurgu2 24" xfId="1372" xr:uid="{A64C31A8-A0C1-497A-8CE2-384E5EE980C2}"/>
    <cellStyle name="%20 - Vurgu2 25" xfId="1393" xr:uid="{521FBD0C-D698-4CDF-8B82-D1B0D4EC22C8}"/>
    <cellStyle name="%20 - Vurgu2 26" xfId="1413" xr:uid="{EB2408BA-7314-4779-B3FB-E044AB76EF2C}"/>
    <cellStyle name="%20 - Vurgu2 27" xfId="1433" xr:uid="{F6DC3B92-AEE0-4BB8-A77B-5A5E7431114C}"/>
    <cellStyle name="%20 - Vurgu2 28" xfId="1453" xr:uid="{B1BE1CAB-44BE-48D8-A983-334695B822B0}"/>
    <cellStyle name="%20 - Vurgu2 29" xfId="1473" xr:uid="{6AD28723-4829-4875-8F83-7D14A9DD1A4A}"/>
    <cellStyle name="%20 - Vurgu2 3" xfId="93" xr:uid="{00000000-0005-0000-0000-000008000000}"/>
    <cellStyle name="%20 - Vurgu2 3 2" xfId="372" xr:uid="{483B4FF8-17D7-4D7D-97EC-76B6375F3DEA}"/>
    <cellStyle name="%20 - Vurgu2 3 2 2" xfId="959" xr:uid="{A2E1A326-351F-400E-A00D-5B751753AF80}"/>
    <cellStyle name="%20 - Vurgu2 3 3" xfId="691" xr:uid="{0C3AC541-B4C1-45DD-8184-C5F709250473}"/>
    <cellStyle name="%20 - Vurgu2 30" xfId="1493" xr:uid="{2FD8F362-0201-43A4-AC07-3497FFB83C89}"/>
    <cellStyle name="%20 - Vurgu2 31" xfId="1514" xr:uid="{95CD31AB-B64E-4187-9A7B-A8D9B60B9AFD}"/>
    <cellStyle name="%20 - Vurgu2 32" xfId="1534" xr:uid="{2C29861D-A184-44E7-8757-1840CF316E3B}"/>
    <cellStyle name="%20 - Vurgu2 33" xfId="1554" xr:uid="{0F8EB651-DF52-420A-AD24-882077E8BEB1}"/>
    <cellStyle name="%20 - Vurgu2 34" xfId="1574" xr:uid="{34909A9C-7B3D-40A0-8D5A-817FC2D4C397}"/>
    <cellStyle name="%20 - Vurgu2 35" xfId="1594" xr:uid="{E0869E4B-A4F3-4399-8051-E17471E14B60}"/>
    <cellStyle name="%20 - Vurgu2 36" xfId="1614" xr:uid="{851E4E22-8AE8-4442-BE0D-6DAF8C9143F1}"/>
    <cellStyle name="%20 - Vurgu2 4" xfId="109" xr:uid="{00000000-0005-0000-0000-000009000000}"/>
    <cellStyle name="%20 - Vurgu2 4 2" xfId="392" xr:uid="{4532DE2A-3E44-4BD7-99E3-7F9645C96F1A}"/>
    <cellStyle name="%20 - Vurgu2 4 2 2" xfId="979" xr:uid="{E136948D-EB2A-4B92-B0DD-C723330B326F}"/>
    <cellStyle name="%20 - Vurgu2 4 3" xfId="707" xr:uid="{62B35797-5197-46A4-A84F-B62114FEC552}"/>
    <cellStyle name="%20 - Vurgu2 5" xfId="123" xr:uid="{00000000-0005-0000-0000-00000A000000}"/>
    <cellStyle name="%20 - Vurgu2 5 2" xfId="412" xr:uid="{63BB28BD-483F-4772-8218-D4D7C8FB6708}"/>
    <cellStyle name="%20 - Vurgu2 5 2 2" xfId="999" xr:uid="{FACF5B2D-4566-4779-A424-00F526A83ACE}"/>
    <cellStyle name="%20 - Vurgu2 5 3" xfId="721" xr:uid="{2E4C9DD5-1EF6-4055-B76D-1A0B816C2AE1}"/>
    <cellStyle name="%20 - Vurgu2 6" xfId="138" xr:uid="{00000000-0005-0000-0000-00000B000000}"/>
    <cellStyle name="%20 - Vurgu2 6 2" xfId="433" xr:uid="{A80204F5-A3CF-47F4-84C4-201356636F38}"/>
    <cellStyle name="%20 - Vurgu2 6 2 2" xfId="1020" xr:uid="{E8BDD9C5-0FD0-4C64-AF0D-2B3BAFBCA64C}"/>
    <cellStyle name="%20 - Vurgu2 6 3" xfId="736" xr:uid="{6F32743E-B16F-4C32-A630-49050C7741BD}"/>
    <cellStyle name="%20 - Vurgu2 7" xfId="154" xr:uid="{F796602C-16C2-4578-BF95-F982F5726CA0}"/>
    <cellStyle name="%20 - Vurgu2 7 2" xfId="453" xr:uid="{C6A8BD04-2578-422F-86EF-EF2BD23385AD}"/>
    <cellStyle name="%20 - Vurgu2 7 2 2" xfId="1040" xr:uid="{0626EB85-9310-4691-8C36-5352012443EC}"/>
    <cellStyle name="%20 - Vurgu2 7 3" xfId="751" xr:uid="{18148BF2-0D3B-457A-8A2F-118102866B63}"/>
    <cellStyle name="%20 - Vurgu2 8" xfId="175" xr:uid="{DBAB01EF-A01A-4BF8-8B59-854A77BAE1E9}"/>
    <cellStyle name="%20 - Vurgu2 8 2" xfId="474" xr:uid="{10FDC52A-07F5-456C-976B-C1B506FFBCF4}"/>
    <cellStyle name="%20 - Vurgu2 8 2 2" xfId="1061" xr:uid="{FEAB9919-6969-4E57-9168-FDF79A7E62A3}"/>
    <cellStyle name="%20 - Vurgu2 8 3" xfId="772" xr:uid="{C3B9B36D-49BB-400F-BFE5-CCD303545584}"/>
    <cellStyle name="%20 - Vurgu2 9" xfId="195" xr:uid="{08BDA0CB-86D7-4AF6-9D62-07319CCB633B}"/>
    <cellStyle name="%20 - Vurgu2 9 2" xfId="495" xr:uid="{2E069711-8BDD-4695-B94E-AC177D73BCF6}"/>
    <cellStyle name="%20 - Vurgu2 9 2 2" xfId="1082" xr:uid="{37870589-0443-4445-8B18-A3DCAF10CA86}"/>
    <cellStyle name="%20 - Vurgu2 9 3" xfId="792" xr:uid="{9CB6BF2A-5C90-4821-847F-E53CD4E3F95A}"/>
    <cellStyle name="%20 - Vurgu3" xfId="69" builtinId="38" customBuiltin="1"/>
    <cellStyle name="%20 - Vurgu3 10" xfId="218" xr:uid="{5D5B091A-9938-4D36-90DC-B85A8EF11861}"/>
    <cellStyle name="%20 - Vurgu3 10 2" xfId="518" xr:uid="{989ECB38-25E5-4C9A-BB28-E3153E827A8F}"/>
    <cellStyle name="%20 - Vurgu3 10 2 2" xfId="1105" xr:uid="{2D20D0F8-8D0B-4029-801C-FC2BDC193A4B}"/>
    <cellStyle name="%20 - Vurgu3 10 3" xfId="815" xr:uid="{06F63CFE-E87D-4B96-B283-56717C7F14DD}"/>
    <cellStyle name="%20 - Vurgu3 11" xfId="238" xr:uid="{3CC8CE1A-DC15-4DCC-B681-B7712A58A7A7}"/>
    <cellStyle name="%20 - Vurgu3 11 2" xfId="539" xr:uid="{F2A1CEC7-DE49-4B56-9F44-C9620ACCD30E}"/>
    <cellStyle name="%20 - Vurgu3 11 2 2" xfId="1126" xr:uid="{27BDF8CF-5BAD-45C0-B1A9-0989943C1B9C}"/>
    <cellStyle name="%20 - Vurgu3 11 3" xfId="835" xr:uid="{10F68696-75EB-46B3-8D0E-DECF8AF1B639}"/>
    <cellStyle name="%20 - Vurgu3 12" xfId="259" xr:uid="{92E6304B-8D97-4F16-828E-8643DF1C4132}"/>
    <cellStyle name="%20 - Vurgu3 12 2" xfId="559" xr:uid="{D878D1AF-E786-41E7-8B39-A98690585750}"/>
    <cellStyle name="%20 - Vurgu3 12 2 2" xfId="1146" xr:uid="{F5627051-2F9D-41C4-9752-F96D6CA54C60}"/>
    <cellStyle name="%20 - Vurgu3 12 3" xfId="856" xr:uid="{00AFFF46-62F7-43A6-8E91-6398B69043CE}"/>
    <cellStyle name="%20 - Vurgu3 13" xfId="280" xr:uid="{C6650428-9C9C-408D-BC53-479D54F09517}"/>
    <cellStyle name="%20 - Vurgu3 13 2" xfId="621" xr:uid="{CCF5C5C7-9580-497D-A910-B81675878C30}"/>
    <cellStyle name="%20 - Vurgu3 13 2 2" xfId="1207" xr:uid="{7E22409F-370E-4BB7-B190-410A2B17DF25}"/>
    <cellStyle name="%20 - Vurgu3 13 3" xfId="877" xr:uid="{A274B97B-2097-4152-A247-E5355AFA0D63}"/>
    <cellStyle name="%20 - Vurgu3 14" xfId="300" xr:uid="{6AC61F0B-B5B0-4A3E-AD06-74BCBE12E672}"/>
    <cellStyle name="%20 - Vurgu3 14 2" xfId="634" xr:uid="{32A0B802-1E0B-41C9-A6E6-E82E87A8C487}"/>
    <cellStyle name="%20 - Vurgu3 14 2 2" xfId="1220" xr:uid="{1DC3EF77-AD00-45E9-9C17-CC4D91B51328}"/>
    <cellStyle name="%20 - Vurgu3 14 3" xfId="897" xr:uid="{EB91C991-EECA-4D66-8CBD-0C08BA0B1631}"/>
    <cellStyle name="%20 - Vurgu3 15" xfId="320" xr:uid="{1F190177-F305-4329-A355-72A5FD266F0D}"/>
    <cellStyle name="%20 - Vurgu3 15 2" xfId="647" xr:uid="{9F757E7A-F1D1-4A39-9D72-E2E3A5257419}"/>
    <cellStyle name="%20 - Vurgu3 15 2 2" xfId="1233" xr:uid="{6FD36EC2-EE54-485E-846D-389743D7763A}"/>
    <cellStyle name="%20 - Vurgu3 15 3" xfId="917" xr:uid="{15934DA0-E5AA-4355-A693-36FE42B6A78F}"/>
    <cellStyle name="%20 - Vurgu3 16" xfId="341" xr:uid="{97110B56-CC70-4BB6-B3DF-956CC21E3E96}"/>
    <cellStyle name="%20 - Vurgu3 16 2" xfId="938" xr:uid="{E7409FD0-D59E-4027-AE9D-3F4EFB2917AF}"/>
    <cellStyle name="%20 - Vurgu3 17" xfId="663" xr:uid="{741D062E-CD74-49E1-A0BD-763F63B4E15F}"/>
    <cellStyle name="%20 - Vurgu3 18" xfId="1249" xr:uid="{80269BF3-1308-4408-8895-BAAA673AA766}"/>
    <cellStyle name="%20 - Vurgu3 19" xfId="1270" xr:uid="{9AAE47A5-250F-4326-8F31-79ED105FEA86}"/>
    <cellStyle name="%20 - Vurgu3 2" xfId="5" xr:uid="{00000000-0005-0000-0000-00000D000000}"/>
    <cellStyle name="%20 - Vurgu3 20" xfId="1291" xr:uid="{8EF829DC-B75F-449C-BC3A-5E09F5A67102}"/>
    <cellStyle name="%20 - Vurgu3 21" xfId="1312" xr:uid="{EF17E623-6F7C-485F-8D27-1CAE4C16CDA1}"/>
    <cellStyle name="%20 - Vurgu3 22" xfId="1333" xr:uid="{44911BA4-B0AB-4C0F-948E-1FA3B7868816}"/>
    <cellStyle name="%20 - Vurgu3 23" xfId="1354" xr:uid="{5FF607EB-85CC-4F84-9AB0-EB4C63461844}"/>
    <cellStyle name="%20 - Vurgu3 24" xfId="1375" xr:uid="{65D071FF-A20C-4DD1-8A86-A4E63D5165F8}"/>
    <cellStyle name="%20 - Vurgu3 25" xfId="1396" xr:uid="{D8DA8AF8-BA50-4924-9E07-4874F53EDBDF}"/>
    <cellStyle name="%20 - Vurgu3 26" xfId="1416" xr:uid="{B4E38CF1-B8A2-4924-B6FA-6BD18DE99F9B}"/>
    <cellStyle name="%20 - Vurgu3 27" xfId="1436" xr:uid="{12C028BF-2DB2-4984-ABDE-C464E67DF9AC}"/>
    <cellStyle name="%20 - Vurgu3 28" xfId="1456" xr:uid="{D6B1B446-404A-43E6-8B2E-DF5EE6839312}"/>
    <cellStyle name="%20 - Vurgu3 29" xfId="1476" xr:uid="{0016F3F3-126A-4181-ACEA-6C251EC4AE69}"/>
    <cellStyle name="%20 - Vurgu3 3" xfId="95" xr:uid="{00000000-0005-0000-0000-00000E000000}"/>
    <cellStyle name="%20 - Vurgu3 3 2" xfId="375" xr:uid="{1693926E-9D57-4F55-883B-64FA704EF5F6}"/>
    <cellStyle name="%20 - Vurgu3 3 2 2" xfId="962" xr:uid="{21B51EEA-1650-4527-AC10-329A95DC5091}"/>
    <cellStyle name="%20 - Vurgu3 3 3" xfId="693" xr:uid="{99B53D1E-D0EA-4A98-A711-2E68032C2D25}"/>
    <cellStyle name="%20 - Vurgu3 30" xfId="1496" xr:uid="{B2A594B7-8598-4BB5-81F6-773C19BDB1CE}"/>
    <cellStyle name="%20 - Vurgu3 31" xfId="1517" xr:uid="{AA210C77-5E68-4A08-99FF-2ABEEBE7AAAD}"/>
    <cellStyle name="%20 - Vurgu3 32" xfId="1537" xr:uid="{FA2E9554-3E09-433B-A32E-D24A5DAB9760}"/>
    <cellStyle name="%20 - Vurgu3 33" xfId="1557" xr:uid="{8AC194B0-9A7A-41C5-B431-28FBFF4BB552}"/>
    <cellStyle name="%20 - Vurgu3 34" xfId="1577" xr:uid="{964F6CED-674B-40EB-8983-82D4D3B9AF3B}"/>
    <cellStyle name="%20 - Vurgu3 35" xfId="1597" xr:uid="{C62663E0-5A21-4BD9-8B3F-9828DEC5533F}"/>
    <cellStyle name="%20 - Vurgu3 36" xfId="1617" xr:uid="{D9F04ADA-83B1-4FB5-A966-E63ADD0FB0EE}"/>
    <cellStyle name="%20 - Vurgu3 4" xfId="111" xr:uid="{00000000-0005-0000-0000-00000F000000}"/>
    <cellStyle name="%20 - Vurgu3 4 2" xfId="395" xr:uid="{A14EB141-15F3-4E48-B7F1-42C24F503126}"/>
    <cellStyle name="%20 - Vurgu3 4 2 2" xfId="982" xr:uid="{CAC329F3-B277-4821-BB4A-940DEF1F22A4}"/>
    <cellStyle name="%20 - Vurgu3 4 3" xfId="709" xr:uid="{2E7A8A38-31B9-4836-B82F-7138EFACFA25}"/>
    <cellStyle name="%20 - Vurgu3 5" xfId="125" xr:uid="{00000000-0005-0000-0000-000010000000}"/>
    <cellStyle name="%20 - Vurgu3 5 2" xfId="415" xr:uid="{79FD7A2A-0971-4E95-A934-EE31D8FD3B98}"/>
    <cellStyle name="%20 - Vurgu3 5 2 2" xfId="1002" xr:uid="{96A87DBB-1B55-466C-ACBA-0B56D421E68A}"/>
    <cellStyle name="%20 - Vurgu3 5 3" xfId="723" xr:uid="{074514DA-AED8-4A82-B64D-EC0ACA518728}"/>
    <cellStyle name="%20 - Vurgu3 6" xfId="140" xr:uid="{00000000-0005-0000-0000-000011000000}"/>
    <cellStyle name="%20 - Vurgu3 6 2" xfId="436" xr:uid="{947021B0-5C24-4C0C-8644-B7EBE623B0E8}"/>
    <cellStyle name="%20 - Vurgu3 6 2 2" xfId="1023" xr:uid="{89709E0A-6B72-49FF-AEB9-C4F502E5DF94}"/>
    <cellStyle name="%20 - Vurgu3 6 3" xfId="738" xr:uid="{FF65461C-A580-4870-B675-3EED216F4B61}"/>
    <cellStyle name="%20 - Vurgu3 7" xfId="157" xr:uid="{15FABBB8-35C1-48DB-8D26-DA6827C1B21F}"/>
    <cellStyle name="%20 - Vurgu3 7 2" xfId="456" xr:uid="{3C7BDEDE-D7A7-4379-9465-B51E910B3D1D}"/>
    <cellStyle name="%20 - Vurgu3 7 2 2" xfId="1043" xr:uid="{00227EB5-6D6A-442A-9BD2-798806CFD3A6}"/>
    <cellStyle name="%20 - Vurgu3 7 3" xfId="754" xr:uid="{352322CF-EB7D-4B64-A593-135251957668}"/>
    <cellStyle name="%20 - Vurgu3 8" xfId="178" xr:uid="{6A5FD63E-A8D4-494B-823A-2E1F1E8144F6}"/>
    <cellStyle name="%20 - Vurgu3 8 2" xfId="477" xr:uid="{180390E9-E06B-4D2F-ACA9-82242E52BEAE}"/>
    <cellStyle name="%20 - Vurgu3 8 2 2" xfId="1064" xr:uid="{87714C95-CA7D-49C6-981A-D3E7F101B56B}"/>
    <cellStyle name="%20 - Vurgu3 8 3" xfId="775" xr:uid="{BAB1DE48-DD3D-4A06-AEE7-BAB18CD3BD24}"/>
    <cellStyle name="%20 - Vurgu3 9" xfId="198" xr:uid="{2EC2F499-82CB-431A-9678-6421E0729A94}"/>
    <cellStyle name="%20 - Vurgu3 9 2" xfId="498" xr:uid="{ADD981F6-4EB2-407C-9808-6760AD143AF0}"/>
    <cellStyle name="%20 - Vurgu3 9 2 2" xfId="1085" xr:uid="{8CDE396C-6C71-4C79-A9D3-C673D6240F4F}"/>
    <cellStyle name="%20 - Vurgu3 9 3" xfId="795" xr:uid="{AA7BE4C3-7256-4339-B420-5F1EB8DDE11E}"/>
    <cellStyle name="%20 - Vurgu4" xfId="73" builtinId="42" customBuiltin="1"/>
    <cellStyle name="%20 - Vurgu4 10" xfId="221" xr:uid="{130E6622-118F-4DA9-A92A-420F6541843F}"/>
    <cellStyle name="%20 - Vurgu4 10 2" xfId="521" xr:uid="{7E4966FE-8A60-491F-8CAB-9701C2F5E267}"/>
    <cellStyle name="%20 - Vurgu4 10 2 2" xfId="1108" xr:uid="{FBEB3AC8-1858-4A80-8E9A-6C9ADBFE56C3}"/>
    <cellStyle name="%20 - Vurgu4 10 3" xfId="818" xr:uid="{2336F86E-76F6-473B-B172-1512EA649510}"/>
    <cellStyle name="%20 - Vurgu4 11" xfId="241" xr:uid="{AF092057-23F8-4202-A9EE-9824B678B0AB}"/>
    <cellStyle name="%20 - Vurgu4 11 2" xfId="542" xr:uid="{71D905E9-CFBB-4E03-898D-83BB88AFC257}"/>
    <cellStyle name="%20 - Vurgu4 11 2 2" xfId="1129" xr:uid="{DE3C2682-DA33-45BF-A099-C9BA47C8B00A}"/>
    <cellStyle name="%20 - Vurgu4 11 3" xfId="838" xr:uid="{7D3B7E2B-3C22-44DD-877A-46112EC7B177}"/>
    <cellStyle name="%20 - Vurgu4 12" xfId="262" xr:uid="{5FC33833-413D-4BCF-A1FA-C4783AD10425}"/>
    <cellStyle name="%20 - Vurgu4 12 2" xfId="562" xr:uid="{A83C2994-C1F8-4BE2-A75B-59401A010C2F}"/>
    <cellStyle name="%20 - Vurgu4 12 2 2" xfId="1149" xr:uid="{5B546CF4-B501-4D77-B54D-DDEA97E59FC5}"/>
    <cellStyle name="%20 - Vurgu4 12 3" xfId="859" xr:uid="{8FA9B933-9676-42F6-9A02-5C8E9231CB16}"/>
    <cellStyle name="%20 - Vurgu4 13" xfId="283" xr:uid="{7F8E4927-8CCF-461D-B0EB-D7F7126AE0BB}"/>
    <cellStyle name="%20 - Vurgu4 13 2" xfId="623" xr:uid="{0317AE1D-6C01-4296-96D9-332B9BAEE195}"/>
    <cellStyle name="%20 - Vurgu4 13 2 2" xfId="1209" xr:uid="{FE267011-7DED-404B-A948-B0AF18393549}"/>
    <cellStyle name="%20 - Vurgu4 13 3" xfId="880" xr:uid="{FEB8021B-41A0-48B7-AD44-1BFC53A71DCE}"/>
    <cellStyle name="%20 - Vurgu4 14" xfId="303" xr:uid="{1CF5FFAA-A394-41D5-BF28-B6B750378413}"/>
    <cellStyle name="%20 - Vurgu4 14 2" xfId="636" xr:uid="{E4A586FB-C59A-4774-8ECB-76E8DD9804BC}"/>
    <cellStyle name="%20 - Vurgu4 14 2 2" xfId="1222" xr:uid="{DAA11C26-1844-444C-BE86-CE1436F507A6}"/>
    <cellStyle name="%20 - Vurgu4 14 3" xfId="900" xr:uid="{873E144B-1483-4CAD-9351-A3A7C55F306B}"/>
    <cellStyle name="%20 - Vurgu4 15" xfId="323" xr:uid="{68F76872-E933-4292-8698-8CD009AD4119}"/>
    <cellStyle name="%20 - Vurgu4 15 2" xfId="649" xr:uid="{9EADA8D4-B5E1-485E-A956-2D76153EBC70}"/>
    <cellStyle name="%20 - Vurgu4 15 2 2" xfId="1235" xr:uid="{B050D2D4-A060-4C4D-A976-38D2EED3B802}"/>
    <cellStyle name="%20 - Vurgu4 15 3" xfId="920" xr:uid="{7CF7FC24-913D-46A3-B523-DDD03DA38FA9}"/>
    <cellStyle name="%20 - Vurgu4 16" xfId="344" xr:uid="{B93800E9-0A9B-4118-8248-EE944044DE6E}"/>
    <cellStyle name="%20 - Vurgu4 16 2" xfId="941" xr:uid="{7E5F52A9-0513-4254-B0B7-3079070AB3C1}"/>
    <cellStyle name="%20 - Vurgu4 17" xfId="666" xr:uid="{C8052A3C-7708-4219-BC8A-FE0729A2FA26}"/>
    <cellStyle name="%20 - Vurgu4 18" xfId="1252" xr:uid="{FC983C40-F419-4DCD-937B-B5EBC75B6BB3}"/>
    <cellStyle name="%20 - Vurgu4 19" xfId="1273" xr:uid="{AE7DE6F8-3FDC-44AF-A2AD-7205E1E56ABF}"/>
    <cellStyle name="%20 - Vurgu4 2" xfId="6" xr:uid="{00000000-0005-0000-0000-000013000000}"/>
    <cellStyle name="%20 - Vurgu4 20" xfId="1294" xr:uid="{29269495-E5FF-46C9-923B-314A4DB25A1C}"/>
    <cellStyle name="%20 - Vurgu4 21" xfId="1315" xr:uid="{4DC889D4-16C6-47E6-B676-A42C6CAFA9F4}"/>
    <cellStyle name="%20 - Vurgu4 22" xfId="1336" xr:uid="{1547CF1F-90BD-460C-BE52-9B95314170B6}"/>
    <cellStyle name="%20 - Vurgu4 23" xfId="1357" xr:uid="{8827310C-EE4E-40C4-B122-0138B9A6195D}"/>
    <cellStyle name="%20 - Vurgu4 24" xfId="1378" xr:uid="{9442F925-8FEC-45EC-B6C9-B56E3E64F200}"/>
    <cellStyle name="%20 - Vurgu4 25" xfId="1399" xr:uid="{2FC2CC60-E25F-4976-A091-ED984347F08B}"/>
    <cellStyle name="%20 - Vurgu4 26" xfId="1419" xr:uid="{EAA021BD-99D3-47EF-AD69-57F0121E445B}"/>
    <cellStyle name="%20 - Vurgu4 27" xfId="1439" xr:uid="{8E71373D-528E-4CF1-897B-072F794B7E29}"/>
    <cellStyle name="%20 - Vurgu4 28" xfId="1459" xr:uid="{9AD87CC5-6736-47EB-BC3F-A4FEF1322920}"/>
    <cellStyle name="%20 - Vurgu4 29" xfId="1479" xr:uid="{314EBE9B-0A3F-465B-8C0E-5E98FBE986B8}"/>
    <cellStyle name="%20 - Vurgu4 3" xfId="97" xr:uid="{00000000-0005-0000-0000-000014000000}"/>
    <cellStyle name="%20 - Vurgu4 3 2" xfId="378" xr:uid="{DB0DE2EF-546D-4AD6-9EA6-2024ED020D1A}"/>
    <cellStyle name="%20 - Vurgu4 3 2 2" xfId="965" xr:uid="{0DA1D069-B123-4410-A769-63A2621F5758}"/>
    <cellStyle name="%20 - Vurgu4 3 3" xfId="695" xr:uid="{968EF36B-AD7A-4561-8D7B-AEB6E09D362E}"/>
    <cellStyle name="%20 - Vurgu4 30" xfId="1499" xr:uid="{78B5D168-05AC-45E5-8304-561345940BFC}"/>
    <cellStyle name="%20 - Vurgu4 31" xfId="1520" xr:uid="{A007F692-57E2-416E-8C06-D3D3A1FA5908}"/>
    <cellStyle name="%20 - Vurgu4 32" xfId="1540" xr:uid="{CD94C8FC-A8DC-4474-958C-584B472CBF07}"/>
    <cellStyle name="%20 - Vurgu4 33" xfId="1560" xr:uid="{90B16CB9-A060-486A-BB46-96B8D8F1D548}"/>
    <cellStyle name="%20 - Vurgu4 34" xfId="1580" xr:uid="{315BD429-B6F7-4512-8FE0-06F9ED62A340}"/>
    <cellStyle name="%20 - Vurgu4 35" xfId="1600" xr:uid="{5A2C5CE9-3960-459E-B0E1-55E3132FE172}"/>
    <cellStyle name="%20 - Vurgu4 36" xfId="1620" xr:uid="{828634CB-EB9B-4557-B80F-CC3D273FA41C}"/>
    <cellStyle name="%20 - Vurgu4 4" xfId="113" xr:uid="{00000000-0005-0000-0000-000015000000}"/>
    <cellStyle name="%20 - Vurgu4 4 2" xfId="398" xr:uid="{4013BAC0-5B20-47E5-AE55-DB9DE6FA8371}"/>
    <cellStyle name="%20 - Vurgu4 4 2 2" xfId="985" xr:uid="{3C96F71A-21B3-4F34-9FEB-60690EF479EE}"/>
    <cellStyle name="%20 - Vurgu4 4 3" xfId="711" xr:uid="{8C20F1B9-8811-48AF-AD3B-237CCBFD2A66}"/>
    <cellStyle name="%20 - Vurgu4 5" xfId="127" xr:uid="{00000000-0005-0000-0000-000016000000}"/>
    <cellStyle name="%20 - Vurgu4 5 2" xfId="418" xr:uid="{974EBD7A-098E-4031-9296-62BB1ABE772F}"/>
    <cellStyle name="%20 - Vurgu4 5 2 2" xfId="1005" xr:uid="{6DF01B7F-3E8C-486C-BD76-49B71EB07419}"/>
    <cellStyle name="%20 - Vurgu4 5 3" xfId="725" xr:uid="{207F585B-0936-47C2-B088-24E9AC2E78F0}"/>
    <cellStyle name="%20 - Vurgu4 6" xfId="142" xr:uid="{00000000-0005-0000-0000-000017000000}"/>
    <cellStyle name="%20 - Vurgu4 6 2" xfId="439" xr:uid="{1CE0C695-688F-47FE-B048-676DACCF1C51}"/>
    <cellStyle name="%20 - Vurgu4 6 2 2" xfId="1026" xr:uid="{A4F7FB95-9091-41F1-A084-418DE366198B}"/>
    <cellStyle name="%20 - Vurgu4 6 3" xfId="740" xr:uid="{168CDFB8-9550-4DD9-B67A-B3976A111F1D}"/>
    <cellStyle name="%20 - Vurgu4 7" xfId="160" xr:uid="{70A5EC5D-3D2A-40BF-BB41-6BDE0F3D452B}"/>
    <cellStyle name="%20 - Vurgu4 7 2" xfId="459" xr:uid="{DD418761-3A75-4EF1-8C55-A3DACE11B317}"/>
    <cellStyle name="%20 - Vurgu4 7 2 2" xfId="1046" xr:uid="{D94BC97D-7F73-4E59-840F-6BE1A31FD824}"/>
    <cellStyle name="%20 - Vurgu4 7 3" xfId="757" xr:uid="{8296EE9B-EE65-4897-AB70-EA302EACDDCE}"/>
    <cellStyle name="%20 - Vurgu4 8" xfId="181" xr:uid="{922CDAFA-1B4D-436E-8AF4-034DB2FA6F6D}"/>
    <cellStyle name="%20 - Vurgu4 8 2" xfId="480" xr:uid="{64024DEE-F089-4C87-90C8-F9237B03900B}"/>
    <cellStyle name="%20 - Vurgu4 8 2 2" xfId="1067" xr:uid="{DAF72AB1-2799-43A6-B538-82D5C3FB0BEC}"/>
    <cellStyle name="%20 - Vurgu4 8 3" xfId="778" xr:uid="{43A47121-196C-4471-9628-1EB9FC3DBE28}"/>
    <cellStyle name="%20 - Vurgu4 9" xfId="201" xr:uid="{A44AF84A-9C71-400C-AD7E-767DD4F4FAB3}"/>
    <cellStyle name="%20 - Vurgu4 9 2" xfId="501" xr:uid="{3C9FE029-D4C5-47E0-92E4-372DC61F3443}"/>
    <cellStyle name="%20 - Vurgu4 9 2 2" xfId="1088" xr:uid="{7372A62C-04FC-49F0-8662-70D6DAE1F919}"/>
    <cellStyle name="%20 - Vurgu4 9 3" xfId="798" xr:uid="{0B68B4C9-5C0E-48F0-8EE3-B02FB43ACDA1}"/>
    <cellStyle name="%20 - Vurgu5" xfId="77" builtinId="46" customBuiltin="1"/>
    <cellStyle name="%20 - Vurgu5 10" xfId="224" xr:uid="{F2463930-6613-4D65-91A6-E5B8906E2EAA}"/>
    <cellStyle name="%20 - Vurgu5 10 2" xfId="524" xr:uid="{44DEB02D-518A-4EFC-B115-D8E736C8EEC3}"/>
    <cellStyle name="%20 - Vurgu5 10 2 2" xfId="1111" xr:uid="{FE260761-862D-4B4E-8406-68193EADF494}"/>
    <cellStyle name="%20 - Vurgu5 10 3" xfId="821" xr:uid="{819F922F-E6D6-43D3-9B2C-4CCB99A619E3}"/>
    <cellStyle name="%20 - Vurgu5 11" xfId="244" xr:uid="{21D627D3-039A-4EA2-992B-CA66B2C54D18}"/>
    <cellStyle name="%20 - Vurgu5 11 2" xfId="545" xr:uid="{FE463117-4A51-409F-92F8-47332C01D1CD}"/>
    <cellStyle name="%20 - Vurgu5 11 2 2" xfId="1132" xr:uid="{E0913795-FD6E-4C39-B9E9-13E44DED694C}"/>
    <cellStyle name="%20 - Vurgu5 11 3" xfId="841" xr:uid="{FA20E2B2-979E-44CF-ADE2-F67F16D48C66}"/>
    <cellStyle name="%20 - Vurgu5 12" xfId="265" xr:uid="{E4C19F6B-2812-481F-A439-0BC0AACD4251}"/>
    <cellStyle name="%20 - Vurgu5 12 2" xfId="565" xr:uid="{6132F6CA-3F10-4FC8-AF73-9A8356C4BDB5}"/>
    <cellStyle name="%20 - Vurgu5 12 2 2" xfId="1152" xr:uid="{18ACEEC6-FC93-483B-9DAF-05C1CDFF6154}"/>
    <cellStyle name="%20 - Vurgu5 12 3" xfId="862" xr:uid="{A4819C75-8E4F-4C06-A3BA-995B9955C680}"/>
    <cellStyle name="%20 - Vurgu5 13" xfId="286" xr:uid="{0F3AE316-37D7-45E9-B22A-881ECD5CDC35}"/>
    <cellStyle name="%20 - Vurgu5 13 2" xfId="625" xr:uid="{E8ECB71B-3760-4F7A-9ABC-DB7DF3AC9C54}"/>
    <cellStyle name="%20 - Vurgu5 13 2 2" xfId="1211" xr:uid="{7277ABA1-3B86-4120-85EA-66ECFB4972D9}"/>
    <cellStyle name="%20 - Vurgu5 13 3" xfId="883" xr:uid="{C5E91427-4E5A-4A2A-B89E-B7CCA69F4930}"/>
    <cellStyle name="%20 - Vurgu5 14" xfId="306" xr:uid="{E8127A07-A2F3-4185-B0A6-DF58042F87EE}"/>
    <cellStyle name="%20 - Vurgu5 14 2" xfId="638" xr:uid="{CE9830AB-BF6B-4E76-9022-0445AF31D024}"/>
    <cellStyle name="%20 - Vurgu5 14 2 2" xfId="1224" xr:uid="{64069B53-7847-49DB-B41E-72E4EA4B8329}"/>
    <cellStyle name="%20 - Vurgu5 14 3" xfId="903" xr:uid="{677C5AA2-0150-4768-8006-E30B57DC5F6F}"/>
    <cellStyle name="%20 - Vurgu5 15" xfId="326" xr:uid="{4A16F767-8750-48FC-BD03-ED3FA3BB383B}"/>
    <cellStyle name="%20 - Vurgu5 15 2" xfId="651" xr:uid="{9C0464A4-82F6-4A6C-85B2-FC237AA92824}"/>
    <cellStyle name="%20 - Vurgu5 15 2 2" xfId="1237" xr:uid="{C25205DB-3BE0-4E04-903C-C084C83DE5D9}"/>
    <cellStyle name="%20 - Vurgu5 15 3" xfId="923" xr:uid="{2D934226-CA70-44DA-A259-6E479520CE45}"/>
    <cellStyle name="%20 - Vurgu5 16" xfId="347" xr:uid="{22BDFF31-2295-49A8-8730-6FE1A29C8E97}"/>
    <cellStyle name="%20 - Vurgu5 16 2" xfId="944" xr:uid="{88AB24CC-487D-4C21-A0FC-F10E8F5CE5D5}"/>
    <cellStyle name="%20 - Vurgu5 17" xfId="669" xr:uid="{EBF25229-3C88-4865-B21A-4870510C1DD6}"/>
    <cellStyle name="%20 - Vurgu5 18" xfId="1255" xr:uid="{80628F2C-B4A6-4DA1-A0EB-0BEEFB5F0EC9}"/>
    <cellStyle name="%20 - Vurgu5 19" xfId="1276" xr:uid="{46BFF2E8-2BB6-4D51-BCD1-996270EE7494}"/>
    <cellStyle name="%20 - Vurgu5 2" xfId="7" xr:uid="{00000000-0005-0000-0000-000019000000}"/>
    <cellStyle name="%20 - Vurgu5 20" xfId="1297" xr:uid="{2EFC4059-EA1F-44EB-A071-2784A8701489}"/>
    <cellStyle name="%20 - Vurgu5 21" xfId="1318" xr:uid="{2B2CEEC7-6443-4247-8F2E-8DDE25457542}"/>
    <cellStyle name="%20 - Vurgu5 22" xfId="1339" xr:uid="{6EB8B479-7AC4-40A9-83DC-938C16EBBEAE}"/>
    <cellStyle name="%20 - Vurgu5 23" xfId="1360" xr:uid="{BC3BC96E-540F-4A00-91B3-5D17B8ACE8CE}"/>
    <cellStyle name="%20 - Vurgu5 24" xfId="1381" xr:uid="{AC826872-B94C-4328-8B35-94AE0D34A811}"/>
    <cellStyle name="%20 - Vurgu5 25" xfId="1402" xr:uid="{CCAF695A-8185-4E60-9F77-039987B6BCBB}"/>
    <cellStyle name="%20 - Vurgu5 26" xfId="1422" xr:uid="{862C5EE1-8725-482F-B0FB-198829EED97E}"/>
    <cellStyle name="%20 - Vurgu5 27" xfId="1442" xr:uid="{8868292E-5A28-4197-9914-50A0C7376C3F}"/>
    <cellStyle name="%20 - Vurgu5 28" xfId="1462" xr:uid="{0EC31D28-5AD0-44A7-9B64-F502AEC1094B}"/>
    <cellStyle name="%20 - Vurgu5 29" xfId="1482" xr:uid="{1349BC29-58E4-4C42-A90A-4AF0ED02493D}"/>
    <cellStyle name="%20 - Vurgu5 3" xfId="99" xr:uid="{00000000-0005-0000-0000-00001A000000}"/>
    <cellStyle name="%20 - Vurgu5 3 2" xfId="381" xr:uid="{1579BE82-AC1B-469D-A256-3E3732423D5F}"/>
    <cellStyle name="%20 - Vurgu5 3 2 2" xfId="968" xr:uid="{6F048837-2C58-459B-8D04-9B2E27C6D8D0}"/>
    <cellStyle name="%20 - Vurgu5 3 3" xfId="697" xr:uid="{29AD3519-0661-4DC7-8694-FAEC75442F39}"/>
    <cellStyle name="%20 - Vurgu5 30" xfId="1502" xr:uid="{E7E746A2-6702-4567-93DD-6A186EF91A23}"/>
    <cellStyle name="%20 - Vurgu5 31" xfId="1523" xr:uid="{19FED2AB-791C-4DE8-942E-AC7D5EF9ED15}"/>
    <cellStyle name="%20 - Vurgu5 32" xfId="1543" xr:uid="{0F9C30C8-5721-4353-AC01-2394CED48DBE}"/>
    <cellStyle name="%20 - Vurgu5 33" xfId="1563" xr:uid="{28A3BC6C-A224-47D0-8406-FBB2D59D5CAD}"/>
    <cellStyle name="%20 - Vurgu5 34" xfId="1583" xr:uid="{41D63579-C5B7-4AAF-826A-2D7D77333019}"/>
    <cellStyle name="%20 - Vurgu5 35" xfId="1603" xr:uid="{3CAB861B-BC1A-49CE-A211-8023F01A0DE7}"/>
    <cellStyle name="%20 - Vurgu5 36" xfId="1623" xr:uid="{9D06B5B7-7EB6-4CEE-BB85-B5ACF8A9C117}"/>
    <cellStyle name="%20 - Vurgu5 4" xfId="115" xr:uid="{00000000-0005-0000-0000-00001B000000}"/>
    <cellStyle name="%20 - Vurgu5 4 2" xfId="401" xr:uid="{2B2BC7D5-0111-4293-AEA7-D199AC723E71}"/>
    <cellStyle name="%20 - Vurgu5 4 2 2" xfId="988" xr:uid="{4EFFD944-B6E1-4A3A-8F3A-04A3629E27D0}"/>
    <cellStyle name="%20 - Vurgu5 4 3" xfId="713" xr:uid="{B651B699-E7E8-4A0D-82F9-4B04369861D6}"/>
    <cellStyle name="%20 - Vurgu5 5" xfId="129" xr:uid="{00000000-0005-0000-0000-00001C000000}"/>
    <cellStyle name="%20 - Vurgu5 5 2" xfId="421" xr:uid="{600F93F4-8667-4B19-AB37-0C44B5BA0034}"/>
    <cellStyle name="%20 - Vurgu5 5 2 2" xfId="1008" xr:uid="{A509D13F-5B9D-441F-B522-203C0C318631}"/>
    <cellStyle name="%20 - Vurgu5 5 3" xfId="727" xr:uid="{4708B8F0-02B1-4AC9-A3AF-791A971D0C62}"/>
    <cellStyle name="%20 - Vurgu5 6" xfId="144" xr:uid="{00000000-0005-0000-0000-00001D000000}"/>
    <cellStyle name="%20 - Vurgu5 6 2" xfId="442" xr:uid="{6C401694-ACFB-4390-A936-6D6DBF787634}"/>
    <cellStyle name="%20 - Vurgu5 6 2 2" xfId="1029" xr:uid="{30E4B8A6-2434-44C1-9C4E-C1307511B1B5}"/>
    <cellStyle name="%20 - Vurgu5 6 3" xfId="742" xr:uid="{B8869D93-9915-431F-B4AC-EE9333D289B8}"/>
    <cellStyle name="%20 - Vurgu5 7" xfId="163" xr:uid="{C11D3BAE-90E2-4B6F-AE11-E8265AC6C50F}"/>
    <cellStyle name="%20 - Vurgu5 7 2" xfId="462" xr:uid="{9F1A0E2B-DF6D-48CF-BE06-74CF418BB8AC}"/>
    <cellStyle name="%20 - Vurgu5 7 2 2" xfId="1049" xr:uid="{25A292E4-CD21-4187-A19F-87FF426ADD53}"/>
    <cellStyle name="%20 - Vurgu5 7 3" xfId="760" xr:uid="{2CC184E2-6A50-4E0F-BADC-85B71C1AC3B1}"/>
    <cellStyle name="%20 - Vurgu5 8" xfId="184" xr:uid="{B48ABA72-4A76-4BD5-B395-1F687B4D5097}"/>
    <cellStyle name="%20 - Vurgu5 8 2" xfId="483" xr:uid="{43C38301-6F1C-4050-9FDD-3F2C6FF57743}"/>
    <cellStyle name="%20 - Vurgu5 8 2 2" xfId="1070" xr:uid="{61BB3BAA-35EC-4BE6-B424-57914647FF12}"/>
    <cellStyle name="%20 - Vurgu5 8 3" xfId="781" xr:uid="{951364E8-D1B3-4BD7-827F-C4C5719CF405}"/>
    <cellStyle name="%20 - Vurgu5 9" xfId="204" xr:uid="{CEF20C04-B365-4B96-B536-6D087213B935}"/>
    <cellStyle name="%20 - Vurgu5 9 2" xfId="504" xr:uid="{EB934E60-4F00-4A78-A8B8-3E09060D7002}"/>
    <cellStyle name="%20 - Vurgu5 9 2 2" xfId="1091" xr:uid="{27E8C9A3-8044-4BD4-A123-2D0AA73DBB8B}"/>
    <cellStyle name="%20 - Vurgu5 9 3" xfId="801" xr:uid="{2130830D-4CF3-4F13-A2E0-2897A6948B00}"/>
    <cellStyle name="%20 - Vurgu6" xfId="81" builtinId="50" customBuiltin="1"/>
    <cellStyle name="%20 - Vurgu6 10" xfId="227" xr:uid="{075A4326-CDAA-4605-A585-CC69D660D70E}"/>
    <cellStyle name="%20 - Vurgu6 10 2" xfId="527" xr:uid="{0C2C235C-E51B-4CCE-BFB8-393E97920FF3}"/>
    <cellStyle name="%20 - Vurgu6 10 2 2" xfId="1114" xr:uid="{33CB171B-23EE-4CBF-BB34-2F932FF714D5}"/>
    <cellStyle name="%20 - Vurgu6 10 3" xfId="824" xr:uid="{8DFA3B15-B4F6-4B7F-A712-6479A116DF12}"/>
    <cellStyle name="%20 - Vurgu6 11" xfId="247" xr:uid="{BC54B980-0932-4AA3-A2EF-E4FD54D36CBB}"/>
    <cellStyle name="%20 - Vurgu6 11 2" xfId="548" xr:uid="{FFBC4F7B-3A51-48A5-98FF-5AF3AEBB0C94}"/>
    <cellStyle name="%20 - Vurgu6 11 2 2" xfId="1135" xr:uid="{3D715B09-BBEA-41F9-8993-502BD72DD8E7}"/>
    <cellStyle name="%20 - Vurgu6 11 3" xfId="844" xr:uid="{F52EDBE7-2017-48BE-9D7F-BC61B2315C04}"/>
    <cellStyle name="%20 - Vurgu6 12" xfId="268" xr:uid="{16DA5FD0-8619-418E-82B2-B019760561F2}"/>
    <cellStyle name="%20 - Vurgu6 12 2" xfId="568" xr:uid="{E649B032-B704-4ED9-AAB1-DC5B5F0E34BC}"/>
    <cellStyle name="%20 - Vurgu6 12 2 2" xfId="1155" xr:uid="{5FE7AEFB-90B6-4DC3-8AA7-807C4E682510}"/>
    <cellStyle name="%20 - Vurgu6 12 3" xfId="865" xr:uid="{79647005-FE91-446C-B7EA-AE012876E984}"/>
    <cellStyle name="%20 - Vurgu6 13" xfId="289" xr:uid="{414F8906-8FA6-4060-8FF7-8538F1A81EBD}"/>
    <cellStyle name="%20 - Vurgu6 13 2" xfId="627" xr:uid="{D8748193-4ADE-48E2-AA1E-0BBB3EA1CE67}"/>
    <cellStyle name="%20 - Vurgu6 13 2 2" xfId="1213" xr:uid="{3887202A-6D5F-4428-A433-409F0CAE25D2}"/>
    <cellStyle name="%20 - Vurgu6 13 3" xfId="886" xr:uid="{38874E85-205C-49F1-B52E-EB27DCC53008}"/>
    <cellStyle name="%20 - Vurgu6 14" xfId="309" xr:uid="{58341545-ED04-48DE-A3F4-0829DBB15AEA}"/>
    <cellStyle name="%20 - Vurgu6 14 2" xfId="640" xr:uid="{22EB1B5D-08EA-4ADA-A4A2-41DDCE162C4B}"/>
    <cellStyle name="%20 - Vurgu6 14 2 2" xfId="1226" xr:uid="{7ECC88A5-998A-45AE-BFCE-EF10234AADB7}"/>
    <cellStyle name="%20 - Vurgu6 14 3" xfId="906" xr:uid="{E228A0A6-28FC-43E2-8CF1-5E7E9795B5D0}"/>
    <cellStyle name="%20 - Vurgu6 15" xfId="329" xr:uid="{FC6E9F34-DD20-4497-801F-9AA336575881}"/>
    <cellStyle name="%20 - Vurgu6 15 2" xfId="653" xr:uid="{8EAF13DB-11CB-4C4B-A27E-1ABA7E9D086D}"/>
    <cellStyle name="%20 - Vurgu6 15 2 2" xfId="1239" xr:uid="{66D13700-B808-4431-BC5F-74157862CCE6}"/>
    <cellStyle name="%20 - Vurgu6 15 3" xfId="926" xr:uid="{D9770799-73C8-4871-9EBC-A1139CF2D25D}"/>
    <cellStyle name="%20 - Vurgu6 16" xfId="350" xr:uid="{92D49F66-622B-434B-B42A-A487AA11B475}"/>
    <cellStyle name="%20 - Vurgu6 16 2" xfId="947" xr:uid="{EF8A1F3C-0C13-495C-81F7-920D0D9FA79E}"/>
    <cellStyle name="%20 - Vurgu6 17" xfId="672" xr:uid="{B3091669-4BC6-45A0-A6A4-86C7FCBF4C8B}"/>
    <cellStyle name="%20 - Vurgu6 18" xfId="1258" xr:uid="{72C21FB4-8D6D-4F13-A74C-C94416C9652D}"/>
    <cellStyle name="%20 - Vurgu6 19" xfId="1279" xr:uid="{793F5400-1519-4A90-8280-6C09665FC313}"/>
    <cellStyle name="%20 - Vurgu6 2" xfId="8" xr:uid="{00000000-0005-0000-0000-00001F000000}"/>
    <cellStyle name="%20 - Vurgu6 20" xfId="1300" xr:uid="{894B4AB5-0FF2-4CD3-B84C-188A6055A69E}"/>
    <cellStyle name="%20 - Vurgu6 21" xfId="1321" xr:uid="{7E751708-A7C7-4DFC-932C-AC665EE77C0E}"/>
    <cellStyle name="%20 - Vurgu6 22" xfId="1342" xr:uid="{32F61C17-04E3-4B56-9A2B-D71FE6549648}"/>
    <cellStyle name="%20 - Vurgu6 23" xfId="1363" xr:uid="{BB4D6414-09B9-41ED-AB9F-7A2C27F266EC}"/>
    <cellStyle name="%20 - Vurgu6 24" xfId="1384" xr:uid="{10FB29F3-5D2C-4E13-9CC7-7727FE775C03}"/>
    <cellStyle name="%20 - Vurgu6 25" xfId="1405" xr:uid="{494776E2-4A0A-41A2-95B7-DAE88049BE4D}"/>
    <cellStyle name="%20 - Vurgu6 26" xfId="1425" xr:uid="{23ED2AF3-D60E-4C04-AD73-36723597329C}"/>
    <cellStyle name="%20 - Vurgu6 27" xfId="1445" xr:uid="{C4664A89-4E05-48A9-B1A7-5AB2BC25F7E7}"/>
    <cellStyle name="%20 - Vurgu6 28" xfId="1465" xr:uid="{6C523678-B190-4C0D-B6DE-A9F96242368D}"/>
    <cellStyle name="%20 - Vurgu6 29" xfId="1485" xr:uid="{D041C1E5-7AB6-44F5-BA2B-0C1B695C6D02}"/>
    <cellStyle name="%20 - Vurgu6 3" xfId="101" xr:uid="{00000000-0005-0000-0000-000020000000}"/>
    <cellStyle name="%20 - Vurgu6 3 2" xfId="384" xr:uid="{7BC91FB9-2C62-4B6B-917F-558C9BC5186B}"/>
    <cellStyle name="%20 - Vurgu6 3 2 2" xfId="971" xr:uid="{E5A8464A-4367-450F-A757-1FA2EC4F792E}"/>
    <cellStyle name="%20 - Vurgu6 3 3" xfId="699" xr:uid="{C2BF5CDA-63FF-4715-B82C-D48020623C43}"/>
    <cellStyle name="%20 - Vurgu6 30" xfId="1505" xr:uid="{E99E23E2-A269-4824-AFB0-153FD468F06A}"/>
    <cellStyle name="%20 - Vurgu6 31" xfId="1526" xr:uid="{D188D393-7D48-432E-A4A6-323B9032DF50}"/>
    <cellStyle name="%20 - Vurgu6 32" xfId="1546" xr:uid="{1E8ED497-4517-48DC-BE7F-A940BADDD485}"/>
    <cellStyle name="%20 - Vurgu6 33" xfId="1566" xr:uid="{A9AC0DB1-82F8-4084-A020-A8C3EFE554ED}"/>
    <cellStyle name="%20 - Vurgu6 34" xfId="1586" xr:uid="{5B9B79A0-C9EA-4C19-BF31-5865481074DD}"/>
    <cellStyle name="%20 - Vurgu6 35" xfId="1606" xr:uid="{42708F92-D9D0-435A-812D-EB87C091A0E2}"/>
    <cellStyle name="%20 - Vurgu6 36" xfId="1626" xr:uid="{983D7537-A7BB-481D-A8FC-97F290C74D57}"/>
    <cellStyle name="%20 - Vurgu6 4" xfId="117" xr:uid="{00000000-0005-0000-0000-000021000000}"/>
    <cellStyle name="%20 - Vurgu6 4 2" xfId="404" xr:uid="{33E9CC0D-32C0-4368-AF63-5EDFBE4C0FDB}"/>
    <cellStyle name="%20 - Vurgu6 4 2 2" xfId="991" xr:uid="{B590A8DF-E278-48CF-9708-B8AC592F6A74}"/>
    <cellStyle name="%20 - Vurgu6 4 3" xfId="715" xr:uid="{B957FD2A-7FB0-4B22-88CF-377C7A84C808}"/>
    <cellStyle name="%20 - Vurgu6 5" xfId="131" xr:uid="{00000000-0005-0000-0000-000022000000}"/>
    <cellStyle name="%20 - Vurgu6 5 2" xfId="424" xr:uid="{BC12A261-543A-4A92-992F-9F6F6B5B7DF1}"/>
    <cellStyle name="%20 - Vurgu6 5 2 2" xfId="1011" xr:uid="{13164884-537E-4347-B72A-F920A1887299}"/>
    <cellStyle name="%20 - Vurgu6 5 3" xfId="729" xr:uid="{4089C93F-E339-4C28-9983-AA021739BF46}"/>
    <cellStyle name="%20 - Vurgu6 6" xfId="146" xr:uid="{00000000-0005-0000-0000-000023000000}"/>
    <cellStyle name="%20 - Vurgu6 6 2" xfId="445" xr:uid="{631AE378-94C4-4442-B28D-671C51AE7EB4}"/>
    <cellStyle name="%20 - Vurgu6 6 2 2" xfId="1032" xr:uid="{D8475DA9-9056-4D54-BD1F-E1E6A1737513}"/>
    <cellStyle name="%20 - Vurgu6 6 3" xfId="744" xr:uid="{FC66F5B0-6C0E-4039-A327-D3CD42CB455C}"/>
    <cellStyle name="%20 - Vurgu6 7" xfId="166" xr:uid="{5F330728-1F04-4F79-99C4-95D722849C73}"/>
    <cellStyle name="%20 - Vurgu6 7 2" xfId="465" xr:uid="{47465783-E3F7-4D3C-A8DB-808762022020}"/>
    <cellStyle name="%20 - Vurgu6 7 2 2" xfId="1052" xr:uid="{6ACB83AB-660B-475B-9B6F-D04DBF025693}"/>
    <cellStyle name="%20 - Vurgu6 7 3" xfId="763" xr:uid="{8EA1013A-9E7A-4FF4-9226-BD13F3DDFE28}"/>
    <cellStyle name="%20 - Vurgu6 8" xfId="187" xr:uid="{E9865F75-100F-4010-9836-501A59656459}"/>
    <cellStyle name="%20 - Vurgu6 8 2" xfId="486" xr:uid="{E6295279-3AA6-4B14-9AE5-371B1C9724AD}"/>
    <cellStyle name="%20 - Vurgu6 8 2 2" xfId="1073" xr:uid="{640A4E50-415E-4B15-A1BF-4DBC5480E4DF}"/>
    <cellStyle name="%20 - Vurgu6 8 3" xfId="784" xr:uid="{F399388D-2626-4FAE-BE38-DD9611CA87ED}"/>
    <cellStyle name="%20 - Vurgu6 9" xfId="207" xr:uid="{F3E42D2E-433F-4ECE-978B-05DF157C2920}"/>
    <cellStyle name="%20 - Vurgu6 9 2" xfId="507" xr:uid="{BDE089F5-9848-49FE-802D-8DF03ACD4F35}"/>
    <cellStyle name="%20 - Vurgu6 9 2 2" xfId="1094" xr:uid="{863E73BF-05C5-44AE-A2DE-6A3373410A76}"/>
    <cellStyle name="%20 - Vurgu6 9 3" xfId="804" xr:uid="{27FACE87-4F9A-45DC-B451-3F21AEA5A1C4}"/>
    <cellStyle name="%40 - Vurgu1" xfId="62" builtinId="31" customBuiltin="1"/>
    <cellStyle name="%40 - Vurgu1 10" xfId="213" xr:uid="{AF343994-1BEB-4792-A87C-DD3FE12B2F12}"/>
    <cellStyle name="%40 - Vurgu1 10 2" xfId="513" xr:uid="{E85B3506-7AB4-4536-A4B7-AD2D0B2E8DAF}"/>
    <cellStyle name="%40 - Vurgu1 10 2 2" xfId="1100" xr:uid="{F398DF8C-7CDB-4BA4-A604-C9B5D75AB5B0}"/>
    <cellStyle name="%40 - Vurgu1 10 3" xfId="810" xr:uid="{A854C7D4-8431-465E-B8C6-8B2CCF0F835F}"/>
    <cellStyle name="%40 - Vurgu1 11" xfId="233" xr:uid="{7C0BC5C1-8A8F-4434-A812-F03674C4B3CC}"/>
    <cellStyle name="%40 - Vurgu1 11 2" xfId="534" xr:uid="{F0D318F9-DBF1-418E-B38F-CE95397CA74E}"/>
    <cellStyle name="%40 - Vurgu1 11 2 2" xfId="1121" xr:uid="{7D0B2058-F069-4922-9A1A-D4118ACE5AD2}"/>
    <cellStyle name="%40 - Vurgu1 11 3" xfId="830" xr:uid="{190ADC64-F293-4D9F-BFD0-200633F16115}"/>
    <cellStyle name="%40 - Vurgu1 12" xfId="254" xr:uid="{AA44888E-EC4A-4B39-A4A0-DEF0AF5E700F}"/>
    <cellStyle name="%40 - Vurgu1 12 2" xfId="554" xr:uid="{E24AD938-403B-46ED-B7AC-A2670BE5D7C3}"/>
    <cellStyle name="%40 - Vurgu1 12 2 2" xfId="1141" xr:uid="{B132CB03-5603-473C-B763-6A85692FA16B}"/>
    <cellStyle name="%40 - Vurgu1 12 3" xfId="851" xr:uid="{A5BA1ED0-831E-41FE-90A5-367FF7502190}"/>
    <cellStyle name="%40 - Vurgu1 13" xfId="275" xr:uid="{8FF83D88-D60A-4DDA-A435-C2F2CFE27D58}"/>
    <cellStyle name="%40 - Vurgu1 13 2" xfId="618" xr:uid="{DF12E3EF-3D0D-4BA9-B3C4-F489C15DAE0E}"/>
    <cellStyle name="%40 - Vurgu1 13 2 2" xfId="1204" xr:uid="{B54A6F10-FFEF-4C56-AA11-B7664DB8E2C0}"/>
    <cellStyle name="%40 - Vurgu1 13 3" xfId="872" xr:uid="{F0A7CB25-732F-4F94-A10C-BB9691ED75C1}"/>
    <cellStyle name="%40 - Vurgu1 14" xfId="295" xr:uid="{304A7ACB-80EA-48D6-BCB5-9D53864F4EEF}"/>
    <cellStyle name="%40 - Vurgu1 14 2" xfId="631" xr:uid="{29504B54-2DD8-41B3-AFDC-94D028EEB04F}"/>
    <cellStyle name="%40 - Vurgu1 14 2 2" xfId="1217" xr:uid="{551C97CE-BF53-4879-A6A4-5CF19997D8F1}"/>
    <cellStyle name="%40 - Vurgu1 14 3" xfId="892" xr:uid="{56C0E8A5-1B99-4508-B0D4-946166D56B6E}"/>
    <cellStyle name="%40 - Vurgu1 15" xfId="315" xr:uid="{DC48F238-E0A0-410B-8301-E41FF8DE8967}"/>
    <cellStyle name="%40 - Vurgu1 15 2" xfId="644" xr:uid="{AC88B40B-CDB2-402F-A974-24EB04C12886}"/>
    <cellStyle name="%40 - Vurgu1 15 2 2" xfId="1230" xr:uid="{AA952C62-3D20-49C0-9DB5-DE147F27F898}"/>
    <cellStyle name="%40 - Vurgu1 15 3" xfId="912" xr:uid="{E77D1778-28F2-4810-9741-36E3719CFCD3}"/>
    <cellStyle name="%40 - Vurgu1 16" xfId="336" xr:uid="{C5DD2801-A3C0-49F8-A6EA-E0C6550FA68D}"/>
    <cellStyle name="%40 - Vurgu1 16 2" xfId="933" xr:uid="{8E14EA19-7346-4F02-B683-F35DC7BEA4AF}"/>
    <cellStyle name="%40 - Vurgu1 17" xfId="658" xr:uid="{FCC4F341-C276-456E-B315-F8A261F101CF}"/>
    <cellStyle name="%40 - Vurgu1 18" xfId="1244" xr:uid="{C7E4D86F-8514-478A-B93B-20AF5F39F7F2}"/>
    <cellStyle name="%40 - Vurgu1 19" xfId="1265" xr:uid="{34472680-4FD2-4B1E-A5AC-257E903CD39B}"/>
    <cellStyle name="%40 - Vurgu1 2" xfId="9" xr:uid="{00000000-0005-0000-0000-000025000000}"/>
    <cellStyle name="%40 - Vurgu1 20" xfId="1286" xr:uid="{208EAD1D-C5CA-4D23-8991-83D5E56E0CB5}"/>
    <cellStyle name="%40 - Vurgu1 21" xfId="1307" xr:uid="{614982A2-89AA-4EA0-B260-0FB70DF573AF}"/>
    <cellStyle name="%40 - Vurgu1 22" xfId="1328" xr:uid="{E7A144F9-2FFC-4C86-9697-64C5AB87E4C1}"/>
    <cellStyle name="%40 - Vurgu1 23" xfId="1349" xr:uid="{BB9E3C13-0FD3-4529-BBF7-F9B5D3FEB89D}"/>
    <cellStyle name="%40 - Vurgu1 24" xfId="1370" xr:uid="{A008F740-6BC3-4AD2-B58F-FB40A0B029B8}"/>
    <cellStyle name="%40 - Vurgu1 25" xfId="1391" xr:uid="{096CE832-AB9A-4A2F-8D5E-64C40CB5262C}"/>
    <cellStyle name="%40 - Vurgu1 26" xfId="1411" xr:uid="{A534E365-A26E-4539-8743-06C4997A8F1B}"/>
    <cellStyle name="%40 - Vurgu1 27" xfId="1431" xr:uid="{FD1E9C21-2FD0-465E-92FF-75D710FC1B00}"/>
    <cellStyle name="%40 - Vurgu1 28" xfId="1451" xr:uid="{68059A71-5E71-44DF-AF05-85AF33C7685C}"/>
    <cellStyle name="%40 - Vurgu1 29" xfId="1471" xr:uid="{115C71AF-28B7-4E58-9595-D6FA9DC65FCD}"/>
    <cellStyle name="%40 - Vurgu1 3" xfId="92" xr:uid="{00000000-0005-0000-0000-000026000000}"/>
    <cellStyle name="%40 - Vurgu1 3 2" xfId="370" xr:uid="{4D858C62-8623-4BAB-A62E-36604BD14249}"/>
    <cellStyle name="%40 - Vurgu1 3 2 2" xfId="957" xr:uid="{7BB94EFE-BAC9-4804-BE34-2635FF8282F9}"/>
    <cellStyle name="%40 - Vurgu1 3 3" xfId="690" xr:uid="{92530302-203B-45F0-9FF1-BBFE445B3321}"/>
    <cellStyle name="%40 - Vurgu1 30" xfId="1491" xr:uid="{38D45F3F-E3FF-435B-B97E-88C1FEB7DE3E}"/>
    <cellStyle name="%40 - Vurgu1 31" xfId="1512" xr:uid="{0B1485AF-0DE3-4EF0-96AB-2556B5329D20}"/>
    <cellStyle name="%40 - Vurgu1 32" xfId="1532" xr:uid="{32011296-802F-481C-86AE-C1369A2D7276}"/>
    <cellStyle name="%40 - Vurgu1 33" xfId="1552" xr:uid="{F8BF6765-35E3-422A-AA7C-0D3B16B25E3F}"/>
    <cellStyle name="%40 - Vurgu1 34" xfId="1572" xr:uid="{BF7F0E8B-56DD-493E-B022-BC6A87D82064}"/>
    <cellStyle name="%40 - Vurgu1 35" xfId="1592" xr:uid="{04ABAD1C-A9D0-4545-AC3D-78AFDED480A3}"/>
    <cellStyle name="%40 - Vurgu1 36" xfId="1612" xr:uid="{BFFB2F0A-2149-4809-BA68-FF393C80AF65}"/>
    <cellStyle name="%40 - Vurgu1 4" xfId="108" xr:uid="{00000000-0005-0000-0000-000027000000}"/>
    <cellStyle name="%40 - Vurgu1 4 2" xfId="390" xr:uid="{A751DC70-5212-4384-8394-7F947DBC8E02}"/>
    <cellStyle name="%40 - Vurgu1 4 2 2" xfId="977" xr:uid="{54ABFC92-0EA5-45E3-9F72-EF343660852B}"/>
    <cellStyle name="%40 - Vurgu1 4 3" xfId="706" xr:uid="{EE21315B-37CE-44D4-A9DD-615356FA244E}"/>
    <cellStyle name="%40 - Vurgu1 5" xfId="122" xr:uid="{00000000-0005-0000-0000-000028000000}"/>
    <cellStyle name="%40 - Vurgu1 5 2" xfId="410" xr:uid="{6D01290D-A4BE-44B8-A077-FAD1C8C8A293}"/>
    <cellStyle name="%40 - Vurgu1 5 2 2" xfId="997" xr:uid="{F859D61E-DAC0-4781-8855-8D6874BEF129}"/>
    <cellStyle name="%40 - Vurgu1 5 3" xfId="720" xr:uid="{33A3B828-3F4E-49BE-B3D9-1A7D366EF7FB}"/>
    <cellStyle name="%40 - Vurgu1 6" xfId="137" xr:uid="{00000000-0005-0000-0000-000029000000}"/>
    <cellStyle name="%40 - Vurgu1 6 2" xfId="431" xr:uid="{44C28748-41BA-42E6-9F39-77621C890286}"/>
    <cellStyle name="%40 - Vurgu1 6 2 2" xfId="1018" xr:uid="{CD29C724-451C-4FDC-A7ED-BA802402B58F}"/>
    <cellStyle name="%40 - Vurgu1 6 3" xfId="735" xr:uid="{81B59AC9-6312-4A9B-B520-83C2F6D4D5D5}"/>
    <cellStyle name="%40 - Vurgu1 7" xfId="152" xr:uid="{3CAE1E02-23E3-4791-83EF-98735E7D94AA}"/>
    <cellStyle name="%40 - Vurgu1 7 2" xfId="451" xr:uid="{A9660771-AA28-42DA-ACCE-F2C6439F51A7}"/>
    <cellStyle name="%40 - Vurgu1 7 2 2" xfId="1038" xr:uid="{66B49EC4-B7E2-464B-A29C-CBD09280305F}"/>
    <cellStyle name="%40 - Vurgu1 7 3" xfId="749" xr:uid="{F8541328-C8AE-4D46-8B41-5B2761E7C96D}"/>
    <cellStyle name="%40 - Vurgu1 8" xfId="173" xr:uid="{74698B35-0ECD-46BF-A849-468FF6D0C8B2}"/>
    <cellStyle name="%40 - Vurgu1 8 2" xfId="472" xr:uid="{09AE3057-7139-4196-A7AA-E14E559308BE}"/>
    <cellStyle name="%40 - Vurgu1 8 2 2" xfId="1059" xr:uid="{F958110C-8988-4A22-A025-90AEBB9C27B1}"/>
    <cellStyle name="%40 - Vurgu1 8 3" xfId="770" xr:uid="{2E8A746E-BCB2-4EA2-A4B2-5083CC0ECE69}"/>
    <cellStyle name="%40 - Vurgu1 9" xfId="193" xr:uid="{3BE9644C-DEAB-4A73-B7F6-1A090E77EF1C}"/>
    <cellStyle name="%40 - Vurgu1 9 2" xfId="493" xr:uid="{8067E2A1-0095-48EA-A6AE-1F5B8885F10F}"/>
    <cellStyle name="%40 - Vurgu1 9 2 2" xfId="1080" xr:uid="{0F105B80-3DDB-411E-B1FA-54230A1456C6}"/>
    <cellStyle name="%40 - Vurgu1 9 3" xfId="790" xr:uid="{6C688A91-E878-4B5B-BC33-0604D0DE5C52}"/>
    <cellStyle name="%40 - Vurgu2" xfId="66" builtinId="35" customBuiltin="1"/>
    <cellStyle name="%40 - Vurgu2 10" xfId="216" xr:uid="{96907BB5-CD15-4A59-A00E-0C4F681470FB}"/>
    <cellStyle name="%40 - Vurgu2 10 2" xfId="516" xr:uid="{D1310DC5-398D-4EE0-BDE7-E28187D082FE}"/>
    <cellStyle name="%40 - Vurgu2 10 2 2" xfId="1103" xr:uid="{B5DA5A9B-68B4-4591-B8EF-A5F8AF03C608}"/>
    <cellStyle name="%40 - Vurgu2 10 3" xfId="813" xr:uid="{BC092141-3A3C-45D7-8C55-264487BEE2EB}"/>
    <cellStyle name="%40 - Vurgu2 11" xfId="236" xr:uid="{D4A75F58-F13F-4F27-936A-C611A0465B1D}"/>
    <cellStyle name="%40 - Vurgu2 11 2" xfId="537" xr:uid="{5B779B7F-92F5-414B-BF49-E15D4D69FE38}"/>
    <cellStyle name="%40 - Vurgu2 11 2 2" xfId="1124" xr:uid="{7E8E075C-DC1A-443C-BB3A-61520126F7C8}"/>
    <cellStyle name="%40 - Vurgu2 11 3" xfId="833" xr:uid="{ED604652-D3E7-492B-911D-513B7DD0F539}"/>
    <cellStyle name="%40 - Vurgu2 12" xfId="257" xr:uid="{772DCB50-8840-4EAD-921B-A2228DF18266}"/>
    <cellStyle name="%40 - Vurgu2 12 2" xfId="557" xr:uid="{19998F8D-AA16-4EE8-85F1-63024549771D}"/>
    <cellStyle name="%40 - Vurgu2 12 2 2" xfId="1144" xr:uid="{DD0CCE9A-F699-4050-9C57-E41CFD817393}"/>
    <cellStyle name="%40 - Vurgu2 12 3" xfId="854" xr:uid="{80419D6A-2EE5-4436-9AF3-EFFC64178FF5}"/>
    <cellStyle name="%40 - Vurgu2 13" xfId="278" xr:uid="{E63FFC6D-BD09-47C3-BC08-5B42BDB5E11C}"/>
    <cellStyle name="%40 - Vurgu2 13 2" xfId="620" xr:uid="{2D652B13-B37B-4D06-88A9-9B72A174166E}"/>
    <cellStyle name="%40 - Vurgu2 13 2 2" xfId="1206" xr:uid="{F2041E26-047F-40D8-B996-959B405BC1F8}"/>
    <cellStyle name="%40 - Vurgu2 13 3" xfId="875" xr:uid="{8C4F8EC9-958A-49A6-BC61-A46DA89BCBE1}"/>
    <cellStyle name="%40 - Vurgu2 14" xfId="298" xr:uid="{10647859-860A-44C8-B320-2F4D330089EB}"/>
    <cellStyle name="%40 - Vurgu2 14 2" xfId="633" xr:uid="{F0D3AD9A-8EB8-49AB-BE27-5D323B2C74E0}"/>
    <cellStyle name="%40 - Vurgu2 14 2 2" xfId="1219" xr:uid="{1C641A61-E135-4766-AD76-464B8740187B}"/>
    <cellStyle name="%40 - Vurgu2 14 3" xfId="895" xr:uid="{A8E09310-BA4E-482E-BCC2-6D66219AFD6E}"/>
    <cellStyle name="%40 - Vurgu2 15" xfId="318" xr:uid="{5605FF63-8B22-433F-86DA-3C0450567E22}"/>
    <cellStyle name="%40 - Vurgu2 15 2" xfId="646" xr:uid="{3105B1C5-39DA-44B3-AB85-22E3695F1121}"/>
    <cellStyle name="%40 - Vurgu2 15 2 2" xfId="1232" xr:uid="{7F182B3A-CE14-42CF-8B6A-69AFDBFE7EF7}"/>
    <cellStyle name="%40 - Vurgu2 15 3" xfId="915" xr:uid="{6AB9FFFA-B0FC-495C-A11E-0E433FB95092}"/>
    <cellStyle name="%40 - Vurgu2 16" xfId="339" xr:uid="{1D64B126-ADE4-4EE8-853C-4CF2A4AC378B}"/>
    <cellStyle name="%40 - Vurgu2 16 2" xfId="936" xr:uid="{5C8F6D4A-9EDA-48EA-BB2B-84605A794A79}"/>
    <cellStyle name="%40 - Vurgu2 17" xfId="661" xr:uid="{7FCD2D1A-4F1F-4F88-B1F3-73C0A9F9A7FD}"/>
    <cellStyle name="%40 - Vurgu2 18" xfId="1247" xr:uid="{B3A47EC3-9234-4C91-A7AB-97259D8B6439}"/>
    <cellStyle name="%40 - Vurgu2 19" xfId="1268" xr:uid="{475F6EDB-C6C5-4E58-9C6F-DD27C809407D}"/>
    <cellStyle name="%40 - Vurgu2 2" xfId="10" xr:uid="{00000000-0005-0000-0000-00002B000000}"/>
    <cellStyle name="%40 - Vurgu2 20" xfId="1289" xr:uid="{8688509A-39B7-435D-A1F0-49496CA49434}"/>
    <cellStyle name="%40 - Vurgu2 21" xfId="1310" xr:uid="{C7FDF43A-FCA9-4B6A-A0B2-E7E224DB46AC}"/>
    <cellStyle name="%40 - Vurgu2 22" xfId="1331" xr:uid="{2B5531BA-7C7F-4207-ABFF-48434C9A67FC}"/>
    <cellStyle name="%40 - Vurgu2 23" xfId="1352" xr:uid="{E8D885B3-6300-4289-939E-0567692B6D5E}"/>
    <cellStyle name="%40 - Vurgu2 24" xfId="1373" xr:uid="{358387CE-31D6-4B19-B1E2-326940C30DB2}"/>
    <cellStyle name="%40 - Vurgu2 25" xfId="1394" xr:uid="{C0E0B3B4-E50F-4404-9163-35548448B472}"/>
    <cellStyle name="%40 - Vurgu2 26" xfId="1414" xr:uid="{31EAD14E-3F70-4AC3-8D23-F100F209298B}"/>
    <cellStyle name="%40 - Vurgu2 27" xfId="1434" xr:uid="{1F36E75E-16F0-4796-96E9-C5B382F6081E}"/>
    <cellStyle name="%40 - Vurgu2 28" xfId="1454" xr:uid="{BD4EF4BA-9F23-4864-A5B2-9FC7FE90F250}"/>
    <cellStyle name="%40 - Vurgu2 29" xfId="1474" xr:uid="{C5FC44DE-5717-4882-94D6-3A8E07789E8A}"/>
    <cellStyle name="%40 - Vurgu2 3" xfId="94" xr:uid="{00000000-0005-0000-0000-00002C000000}"/>
    <cellStyle name="%40 - Vurgu2 3 2" xfId="373" xr:uid="{DE2C3D55-DE12-4332-9F3D-FBE8B8A7FE34}"/>
    <cellStyle name="%40 - Vurgu2 3 2 2" xfId="960" xr:uid="{EB97A771-ACCF-4692-9A28-E4CA08AAE581}"/>
    <cellStyle name="%40 - Vurgu2 3 3" xfId="692" xr:uid="{BB92D38E-3F13-40D6-A53C-92C4779FB1E3}"/>
    <cellStyle name="%40 - Vurgu2 30" xfId="1494" xr:uid="{A99541CD-28E3-47D0-A4AB-09F3716694EF}"/>
    <cellStyle name="%40 - Vurgu2 31" xfId="1515" xr:uid="{3FDFD857-BA3B-4480-8A59-1A6C8B31CE98}"/>
    <cellStyle name="%40 - Vurgu2 32" xfId="1535" xr:uid="{D3AABCDF-EFC9-40E0-A03F-318C90F4259E}"/>
    <cellStyle name="%40 - Vurgu2 33" xfId="1555" xr:uid="{DCC35E7A-63CA-4320-B6B4-70B13E7B400F}"/>
    <cellStyle name="%40 - Vurgu2 34" xfId="1575" xr:uid="{6D467505-2476-49B8-BF57-274976BCAA0E}"/>
    <cellStyle name="%40 - Vurgu2 35" xfId="1595" xr:uid="{47A76027-DF66-4C12-B24D-5A673EB970D1}"/>
    <cellStyle name="%40 - Vurgu2 36" xfId="1615" xr:uid="{343B48E5-F7E2-48B7-B665-AD973A8B88DB}"/>
    <cellStyle name="%40 - Vurgu2 4" xfId="110" xr:uid="{00000000-0005-0000-0000-00002D000000}"/>
    <cellStyle name="%40 - Vurgu2 4 2" xfId="393" xr:uid="{3888C9AE-B4E1-44BD-9F06-CC243DC04A7C}"/>
    <cellStyle name="%40 - Vurgu2 4 2 2" xfId="980" xr:uid="{7CD53770-71FA-4EE8-BCAB-5A43FB3364EB}"/>
    <cellStyle name="%40 - Vurgu2 4 3" xfId="708" xr:uid="{EB4E045D-46A6-49E5-A21A-0D27723415F2}"/>
    <cellStyle name="%40 - Vurgu2 5" xfId="124" xr:uid="{00000000-0005-0000-0000-00002E000000}"/>
    <cellStyle name="%40 - Vurgu2 5 2" xfId="413" xr:uid="{519826CA-6001-4FE3-82CF-14C239CD3B4B}"/>
    <cellStyle name="%40 - Vurgu2 5 2 2" xfId="1000" xr:uid="{A29D04D1-FD2D-4986-8B3B-8BE899C8B95B}"/>
    <cellStyle name="%40 - Vurgu2 5 3" xfId="722" xr:uid="{9CFF9E0D-06F0-4D35-8C55-88F93AA78288}"/>
    <cellStyle name="%40 - Vurgu2 6" xfId="139" xr:uid="{00000000-0005-0000-0000-00002F000000}"/>
    <cellStyle name="%40 - Vurgu2 6 2" xfId="434" xr:uid="{BCE10FB6-E831-4220-9DBC-CCF4DB4A9C22}"/>
    <cellStyle name="%40 - Vurgu2 6 2 2" xfId="1021" xr:uid="{2563821D-F2BA-49DD-87BF-DA6E058BF6B4}"/>
    <cellStyle name="%40 - Vurgu2 6 3" xfId="737" xr:uid="{C4BE3C59-055D-44DA-9FE2-39BB99A11A2A}"/>
    <cellStyle name="%40 - Vurgu2 7" xfId="155" xr:uid="{C28229D7-A043-4DFB-8F19-FECC62C4E101}"/>
    <cellStyle name="%40 - Vurgu2 7 2" xfId="454" xr:uid="{66C0AC1E-F7E9-4550-9BEC-10A2A2AA16EE}"/>
    <cellStyle name="%40 - Vurgu2 7 2 2" xfId="1041" xr:uid="{3BAFED58-E4AA-4970-AC8C-03111AFF07D6}"/>
    <cellStyle name="%40 - Vurgu2 7 3" xfId="752" xr:uid="{C0458F16-EAD9-45A7-BE95-9F7F5317272D}"/>
    <cellStyle name="%40 - Vurgu2 8" xfId="176" xr:uid="{34DC300B-9C97-435E-A908-FCCB010290E6}"/>
    <cellStyle name="%40 - Vurgu2 8 2" xfId="475" xr:uid="{96F40589-CAB9-4956-8B61-A364ADD139B8}"/>
    <cellStyle name="%40 - Vurgu2 8 2 2" xfId="1062" xr:uid="{FF7E70B7-A8C8-4C6D-B26A-C819AAFF6C42}"/>
    <cellStyle name="%40 - Vurgu2 8 3" xfId="773" xr:uid="{CE78852C-8C17-4C3D-9C84-C980672492ED}"/>
    <cellStyle name="%40 - Vurgu2 9" xfId="196" xr:uid="{C0192AF1-BFDD-4E8A-96F7-8622231BB449}"/>
    <cellStyle name="%40 - Vurgu2 9 2" xfId="496" xr:uid="{5A79EFBA-1CC5-4E54-8637-A570A4AD017E}"/>
    <cellStyle name="%40 - Vurgu2 9 2 2" xfId="1083" xr:uid="{FC91DEBE-F2BF-4FE7-B82C-C812DB2BDDD3}"/>
    <cellStyle name="%40 - Vurgu2 9 3" xfId="793" xr:uid="{8C0E2D7F-184F-4A31-AF8A-5F027B41925E}"/>
    <cellStyle name="%40 - Vurgu3" xfId="70" builtinId="39" customBuiltin="1"/>
    <cellStyle name="%40 - Vurgu3 10" xfId="219" xr:uid="{E37FD8B9-178A-4868-9082-D4E39C007B4D}"/>
    <cellStyle name="%40 - Vurgu3 10 2" xfId="519" xr:uid="{7DFBCF3B-ED2E-410C-BEC1-9F97342005AC}"/>
    <cellStyle name="%40 - Vurgu3 10 2 2" xfId="1106" xr:uid="{A67BC31C-E152-4263-9E30-8656466B6293}"/>
    <cellStyle name="%40 - Vurgu3 10 3" xfId="816" xr:uid="{D542034B-A0C8-4907-991D-3A136FCF3703}"/>
    <cellStyle name="%40 - Vurgu3 11" xfId="239" xr:uid="{6419A395-0652-45AD-8A0C-AAD6E1E697CC}"/>
    <cellStyle name="%40 - Vurgu3 11 2" xfId="540" xr:uid="{38ADBF39-A4BE-4821-986B-AAC89F96A86C}"/>
    <cellStyle name="%40 - Vurgu3 11 2 2" xfId="1127" xr:uid="{3B49D12B-6660-4769-9EE5-C1D1B4814040}"/>
    <cellStyle name="%40 - Vurgu3 11 3" xfId="836" xr:uid="{539CB497-1631-4502-AFC9-4DA1E6F02F3D}"/>
    <cellStyle name="%40 - Vurgu3 12" xfId="260" xr:uid="{00C97F05-E31B-46BE-8B84-A2703802A06D}"/>
    <cellStyle name="%40 - Vurgu3 12 2" xfId="560" xr:uid="{E0185C0D-2A13-43FD-B047-B1709E46E469}"/>
    <cellStyle name="%40 - Vurgu3 12 2 2" xfId="1147" xr:uid="{5D7A3913-7014-404C-A9D1-EFA6CFC23E25}"/>
    <cellStyle name="%40 - Vurgu3 12 3" xfId="857" xr:uid="{B1742B65-5546-4AD6-8928-B5770212220A}"/>
    <cellStyle name="%40 - Vurgu3 13" xfId="281" xr:uid="{DFC0EBC5-6017-4E7B-A04E-905B8B194A1D}"/>
    <cellStyle name="%40 - Vurgu3 13 2" xfId="622" xr:uid="{61B96FDC-B692-43E9-8BC7-0273D96611BD}"/>
    <cellStyle name="%40 - Vurgu3 13 2 2" xfId="1208" xr:uid="{C9C401FF-66CA-4208-9A6A-A8B29A1F5437}"/>
    <cellStyle name="%40 - Vurgu3 13 3" xfId="878" xr:uid="{61E2CE1F-880B-44F1-B241-29C0D0D9761E}"/>
    <cellStyle name="%40 - Vurgu3 14" xfId="301" xr:uid="{EE71282C-C582-432F-A84B-791AD0541BCB}"/>
    <cellStyle name="%40 - Vurgu3 14 2" xfId="635" xr:uid="{C736DA70-43E8-47E3-A242-9CA8982AEEB5}"/>
    <cellStyle name="%40 - Vurgu3 14 2 2" xfId="1221" xr:uid="{025A22C4-722E-4A9C-A879-0FBDBCA434DC}"/>
    <cellStyle name="%40 - Vurgu3 14 3" xfId="898" xr:uid="{9574A64D-3127-40AF-9D16-AD8F70285331}"/>
    <cellStyle name="%40 - Vurgu3 15" xfId="321" xr:uid="{EF0AF247-1FCD-44A8-AACB-D0443CC24CF7}"/>
    <cellStyle name="%40 - Vurgu3 15 2" xfId="648" xr:uid="{6F85A4DB-69A6-406D-B9F8-9D2E093D922F}"/>
    <cellStyle name="%40 - Vurgu3 15 2 2" xfId="1234" xr:uid="{93EC2F33-1DA3-40A7-9AE3-339081B58F56}"/>
    <cellStyle name="%40 - Vurgu3 15 3" xfId="918" xr:uid="{2FBEC061-A35D-4B87-BD8F-E6D7D87525CC}"/>
    <cellStyle name="%40 - Vurgu3 16" xfId="342" xr:uid="{820C882F-E90C-4F86-83BC-109868072BFA}"/>
    <cellStyle name="%40 - Vurgu3 16 2" xfId="939" xr:uid="{3136B206-B742-43F6-BBFD-64C17E0747A8}"/>
    <cellStyle name="%40 - Vurgu3 17" xfId="664" xr:uid="{2AE781A0-8C82-4AFC-9E45-488490CCCECC}"/>
    <cellStyle name="%40 - Vurgu3 18" xfId="1250" xr:uid="{A16F040A-3B28-423A-97F6-B6CE8EF2BD71}"/>
    <cellStyle name="%40 - Vurgu3 19" xfId="1271" xr:uid="{9364B6A6-A46A-4CB7-A128-80D5AC382B6E}"/>
    <cellStyle name="%40 - Vurgu3 2" xfId="11" xr:uid="{00000000-0005-0000-0000-000031000000}"/>
    <cellStyle name="%40 - Vurgu3 20" xfId="1292" xr:uid="{E9CC3CEC-D7B2-46F9-96C9-759B73728CDC}"/>
    <cellStyle name="%40 - Vurgu3 21" xfId="1313" xr:uid="{5D88F7AC-0B20-4D5B-8C18-1EE3ACC52EF4}"/>
    <cellStyle name="%40 - Vurgu3 22" xfId="1334" xr:uid="{D1E9A1BC-D61D-471F-92D6-12CB9EE7AAD1}"/>
    <cellStyle name="%40 - Vurgu3 23" xfId="1355" xr:uid="{9A0353E5-5785-41EF-B28C-C5418FE467EC}"/>
    <cellStyle name="%40 - Vurgu3 24" xfId="1376" xr:uid="{0E8C2399-8850-48B6-A40F-EECAC02499DC}"/>
    <cellStyle name="%40 - Vurgu3 25" xfId="1397" xr:uid="{9CE964B5-DB32-4209-BC5A-270835ACCC62}"/>
    <cellStyle name="%40 - Vurgu3 26" xfId="1417" xr:uid="{F231B814-61E5-49D4-8CE2-C540A84E63B8}"/>
    <cellStyle name="%40 - Vurgu3 27" xfId="1437" xr:uid="{219D1B42-DDAD-47AC-B91A-FAD4440A09A1}"/>
    <cellStyle name="%40 - Vurgu3 28" xfId="1457" xr:uid="{EE3D4B6C-F583-4FDE-9B74-5419FC0C96B5}"/>
    <cellStyle name="%40 - Vurgu3 29" xfId="1477" xr:uid="{EE96D7B2-61D4-477B-BADE-B652ADA1A976}"/>
    <cellStyle name="%40 - Vurgu3 3" xfId="96" xr:uid="{00000000-0005-0000-0000-000032000000}"/>
    <cellStyle name="%40 - Vurgu3 3 2" xfId="376" xr:uid="{39A4BA57-9B78-4274-8107-61B503B37DDA}"/>
    <cellStyle name="%40 - Vurgu3 3 2 2" xfId="963" xr:uid="{684371E4-5892-4A05-87B6-40E781FFFCA9}"/>
    <cellStyle name="%40 - Vurgu3 3 3" xfId="694" xr:uid="{F3244457-C42E-49B4-A1CF-53049090C3AC}"/>
    <cellStyle name="%40 - Vurgu3 30" xfId="1497" xr:uid="{5584C38F-7865-47F2-A747-E20785568B51}"/>
    <cellStyle name="%40 - Vurgu3 31" xfId="1518" xr:uid="{53D22638-6FF9-42FF-AAAC-E67921FA341D}"/>
    <cellStyle name="%40 - Vurgu3 32" xfId="1538" xr:uid="{4CC66F54-1EFC-4434-9119-65B4455CA69A}"/>
    <cellStyle name="%40 - Vurgu3 33" xfId="1558" xr:uid="{B19B30A6-A0A2-4C53-9DF8-0B4BF5578086}"/>
    <cellStyle name="%40 - Vurgu3 34" xfId="1578" xr:uid="{D06ED9F7-0CD4-4AA9-A57D-26B26B1A0E0A}"/>
    <cellStyle name="%40 - Vurgu3 35" xfId="1598" xr:uid="{42669EC2-90FF-40A3-BEE3-EEDA9022553A}"/>
    <cellStyle name="%40 - Vurgu3 36" xfId="1618" xr:uid="{680CCA3C-10CC-4BC1-9D7D-35B3DDCB6A4A}"/>
    <cellStyle name="%40 - Vurgu3 4" xfId="112" xr:uid="{00000000-0005-0000-0000-000033000000}"/>
    <cellStyle name="%40 - Vurgu3 4 2" xfId="396" xr:uid="{31DE7A88-C028-4B85-A11B-064DEF471445}"/>
    <cellStyle name="%40 - Vurgu3 4 2 2" xfId="983" xr:uid="{A4D8579C-2F95-45C1-B810-6F66B065A505}"/>
    <cellStyle name="%40 - Vurgu3 4 3" xfId="710" xr:uid="{C6C0BA66-9F14-45E5-949C-A515EE1E3BA4}"/>
    <cellStyle name="%40 - Vurgu3 5" xfId="126" xr:uid="{00000000-0005-0000-0000-000034000000}"/>
    <cellStyle name="%40 - Vurgu3 5 2" xfId="416" xr:uid="{6689869F-B572-49D6-9600-36E93D40FC89}"/>
    <cellStyle name="%40 - Vurgu3 5 2 2" xfId="1003" xr:uid="{918EF069-A8FE-47EA-AC8E-3EE8D06A7EB7}"/>
    <cellStyle name="%40 - Vurgu3 5 3" xfId="724" xr:uid="{426342DE-1210-491C-945D-D0C76DF72D0A}"/>
    <cellStyle name="%40 - Vurgu3 6" xfId="141" xr:uid="{00000000-0005-0000-0000-000035000000}"/>
    <cellStyle name="%40 - Vurgu3 6 2" xfId="437" xr:uid="{CB94D3E4-9054-46DA-9819-44A86F891EBA}"/>
    <cellStyle name="%40 - Vurgu3 6 2 2" xfId="1024" xr:uid="{8CC84B2F-48A1-4256-B770-9A5E251F5535}"/>
    <cellStyle name="%40 - Vurgu3 6 3" xfId="739" xr:uid="{7B993D1F-9F6F-4BBB-8303-EF912A86B979}"/>
    <cellStyle name="%40 - Vurgu3 7" xfId="158" xr:uid="{E6ACBD40-A5D2-4AB1-9294-BE46C12EE888}"/>
    <cellStyle name="%40 - Vurgu3 7 2" xfId="457" xr:uid="{681F4678-5262-4C70-98BA-088E6850494E}"/>
    <cellStyle name="%40 - Vurgu3 7 2 2" xfId="1044" xr:uid="{7202FDF4-9813-45E9-92D4-3653ADDC2A97}"/>
    <cellStyle name="%40 - Vurgu3 7 3" xfId="755" xr:uid="{B8E68C29-C8C4-4E54-87A7-D6CCB180432C}"/>
    <cellStyle name="%40 - Vurgu3 8" xfId="179" xr:uid="{016F1683-FD04-4CA4-B765-6A08B29A4DFE}"/>
    <cellStyle name="%40 - Vurgu3 8 2" xfId="478" xr:uid="{CD35BEEC-F9D4-457F-9DC8-7C5C04ECB1FD}"/>
    <cellStyle name="%40 - Vurgu3 8 2 2" xfId="1065" xr:uid="{05A4A453-23DB-4004-A041-91EF328A5842}"/>
    <cellStyle name="%40 - Vurgu3 8 3" xfId="776" xr:uid="{6FBE5506-9971-47D9-A573-0A5D1BB862C9}"/>
    <cellStyle name="%40 - Vurgu3 9" xfId="199" xr:uid="{61AE0A1A-AA7B-4555-97A5-A95DD9C80D98}"/>
    <cellStyle name="%40 - Vurgu3 9 2" xfId="499" xr:uid="{5C0A17C3-1339-4A49-B2D1-C58D42B8EBD2}"/>
    <cellStyle name="%40 - Vurgu3 9 2 2" xfId="1086" xr:uid="{BC2DCAE6-4B6D-4D12-94A0-F3BB25C25153}"/>
    <cellStyle name="%40 - Vurgu3 9 3" xfId="796" xr:uid="{C64556E4-E65B-468E-A5FD-9CE464928EA5}"/>
    <cellStyle name="%40 - Vurgu4" xfId="74" builtinId="43" customBuiltin="1"/>
    <cellStyle name="%40 - Vurgu4 10" xfId="222" xr:uid="{5D5A95F8-464F-4F92-B496-D6DD42D9A2F6}"/>
    <cellStyle name="%40 - Vurgu4 10 2" xfId="522" xr:uid="{EBDBCDF4-FAAC-4BC1-BBCD-CD887D9A004A}"/>
    <cellStyle name="%40 - Vurgu4 10 2 2" xfId="1109" xr:uid="{723D1FC1-A75C-46F3-A5AB-B4DC7348A21C}"/>
    <cellStyle name="%40 - Vurgu4 10 3" xfId="819" xr:uid="{BCB147C0-58DC-442D-9653-CEFAA8BA341E}"/>
    <cellStyle name="%40 - Vurgu4 11" xfId="242" xr:uid="{F95A954B-4787-4F83-9667-B93A1CF1CB24}"/>
    <cellStyle name="%40 - Vurgu4 11 2" xfId="543" xr:uid="{C366345F-A334-4C9A-ACAD-02A742B39AA3}"/>
    <cellStyle name="%40 - Vurgu4 11 2 2" xfId="1130" xr:uid="{D3DD79A0-3C67-446F-B5FE-1AADE91F0C76}"/>
    <cellStyle name="%40 - Vurgu4 11 3" xfId="839" xr:uid="{8965C574-B5EF-4BF0-A345-F081607537BD}"/>
    <cellStyle name="%40 - Vurgu4 12" xfId="263" xr:uid="{F5A87FAA-E33A-4A5A-AB44-2A267B1F8F96}"/>
    <cellStyle name="%40 - Vurgu4 12 2" xfId="563" xr:uid="{4D34209A-F0C3-45F9-871D-A3C0A6B94A57}"/>
    <cellStyle name="%40 - Vurgu4 12 2 2" xfId="1150" xr:uid="{9E1F7810-A8D5-4C77-8BAD-A0C58CE09815}"/>
    <cellStyle name="%40 - Vurgu4 12 3" xfId="860" xr:uid="{E49B0C72-C1CA-4C50-B362-4CD65AFD679A}"/>
    <cellStyle name="%40 - Vurgu4 13" xfId="284" xr:uid="{94A1F29F-8E0F-4F1C-955E-A0A7998981F1}"/>
    <cellStyle name="%40 - Vurgu4 13 2" xfId="624" xr:uid="{1E4029B1-3EB5-4963-92F7-1CC761130C3A}"/>
    <cellStyle name="%40 - Vurgu4 13 2 2" xfId="1210" xr:uid="{3264121D-BF71-44D3-924A-A1D9ACD44BFB}"/>
    <cellStyle name="%40 - Vurgu4 13 3" xfId="881" xr:uid="{F0524410-7D13-4308-AC48-2C56D64025DB}"/>
    <cellStyle name="%40 - Vurgu4 14" xfId="304" xr:uid="{BA04B2FE-18E6-4DC6-BDCB-926FA4259A8A}"/>
    <cellStyle name="%40 - Vurgu4 14 2" xfId="637" xr:uid="{F91AEBEE-17DB-4FDE-9B39-8744C7ED88D8}"/>
    <cellStyle name="%40 - Vurgu4 14 2 2" xfId="1223" xr:uid="{66EE9C09-866E-494F-96D6-DA610C6F6287}"/>
    <cellStyle name="%40 - Vurgu4 14 3" xfId="901" xr:uid="{A34AFCC1-9823-4B2D-959B-254A9C322F85}"/>
    <cellStyle name="%40 - Vurgu4 15" xfId="324" xr:uid="{81638721-847E-44A3-B856-918C813AC439}"/>
    <cellStyle name="%40 - Vurgu4 15 2" xfId="650" xr:uid="{6F184803-42F3-4EAE-B294-21132575D19F}"/>
    <cellStyle name="%40 - Vurgu4 15 2 2" xfId="1236" xr:uid="{E7165DDA-978C-41A2-9346-06726DA31AD1}"/>
    <cellStyle name="%40 - Vurgu4 15 3" xfId="921" xr:uid="{833BB109-1611-4865-B5CA-D1574C7C8C4A}"/>
    <cellStyle name="%40 - Vurgu4 16" xfId="345" xr:uid="{DAE2EDB9-9429-4800-A949-439817C24A71}"/>
    <cellStyle name="%40 - Vurgu4 16 2" xfId="942" xr:uid="{3D94802E-ECFA-4A99-A681-94EDAFD2BE23}"/>
    <cellStyle name="%40 - Vurgu4 17" xfId="667" xr:uid="{9257D7EE-C233-474F-9217-18D794E4AD27}"/>
    <cellStyle name="%40 - Vurgu4 18" xfId="1253" xr:uid="{BD7A11EC-F76B-4A1B-9FFF-E43F722EF29D}"/>
    <cellStyle name="%40 - Vurgu4 19" xfId="1274" xr:uid="{F8D17395-5AE6-4199-9592-EA8F5C35051D}"/>
    <cellStyle name="%40 - Vurgu4 2" xfId="12" xr:uid="{00000000-0005-0000-0000-000037000000}"/>
    <cellStyle name="%40 - Vurgu4 20" xfId="1295" xr:uid="{32F659A9-B079-40AE-B1EC-60638C755834}"/>
    <cellStyle name="%40 - Vurgu4 21" xfId="1316" xr:uid="{EE227411-0FCB-4710-98BD-C6312015D27B}"/>
    <cellStyle name="%40 - Vurgu4 22" xfId="1337" xr:uid="{8A9C5E49-9ABD-4AFE-9A9F-125CF38CF3DD}"/>
    <cellStyle name="%40 - Vurgu4 23" xfId="1358" xr:uid="{3956B6F3-014B-4845-ADEC-D9C3DE2C7595}"/>
    <cellStyle name="%40 - Vurgu4 24" xfId="1379" xr:uid="{B79987BB-05AE-4AC4-B3A5-64EB5F716213}"/>
    <cellStyle name="%40 - Vurgu4 25" xfId="1400" xr:uid="{BA4B409A-8B0E-420E-BDEB-8D7CD790CA70}"/>
    <cellStyle name="%40 - Vurgu4 26" xfId="1420" xr:uid="{A59D51A6-C1DF-4C75-936D-7FE9368509A2}"/>
    <cellStyle name="%40 - Vurgu4 27" xfId="1440" xr:uid="{D2439D44-B2EB-4627-8671-B1E150F2B156}"/>
    <cellStyle name="%40 - Vurgu4 28" xfId="1460" xr:uid="{96ED2686-A342-4EF7-9654-5DA099C9E827}"/>
    <cellStyle name="%40 - Vurgu4 29" xfId="1480" xr:uid="{12A71E52-4E37-43DB-BE0F-E818369AB942}"/>
    <cellStyle name="%40 - Vurgu4 3" xfId="98" xr:uid="{00000000-0005-0000-0000-000038000000}"/>
    <cellStyle name="%40 - Vurgu4 3 2" xfId="379" xr:uid="{7634E1DF-5B41-4A88-885C-E0F8911D86C2}"/>
    <cellStyle name="%40 - Vurgu4 3 2 2" xfId="966" xr:uid="{0B8E975D-AAC4-4686-AAA0-1EEA914526F8}"/>
    <cellStyle name="%40 - Vurgu4 3 3" xfId="696" xr:uid="{FE16A7ED-6395-4F65-8DB0-929DDB1C0386}"/>
    <cellStyle name="%40 - Vurgu4 30" xfId="1500" xr:uid="{19468061-B613-4F44-B644-0DE792FBDBE7}"/>
    <cellStyle name="%40 - Vurgu4 31" xfId="1521" xr:uid="{D4D6B257-8114-4978-815B-22ECD6CA5A9D}"/>
    <cellStyle name="%40 - Vurgu4 32" xfId="1541" xr:uid="{8680A076-B009-47A7-8B85-BABE1C7A2879}"/>
    <cellStyle name="%40 - Vurgu4 33" xfId="1561" xr:uid="{50E332C8-B206-4F6F-87FF-141664DA42E8}"/>
    <cellStyle name="%40 - Vurgu4 34" xfId="1581" xr:uid="{C9F425A4-1DC3-4449-BB8B-2AA908F9E772}"/>
    <cellStyle name="%40 - Vurgu4 35" xfId="1601" xr:uid="{2088EBF4-9DB5-4BD2-B9B2-A999ECCDF9A2}"/>
    <cellStyle name="%40 - Vurgu4 36" xfId="1621" xr:uid="{D47AC098-83C3-43C5-A20B-5B93A38FB7F5}"/>
    <cellStyle name="%40 - Vurgu4 4" xfId="114" xr:uid="{00000000-0005-0000-0000-000039000000}"/>
    <cellStyle name="%40 - Vurgu4 4 2" xfId="399" xr:uid="{EFA01DD4-EB18-4BB4-9494-873E4AAADD1D}"/>
    <cellStyle name="%40 - Vurgu4 4 2 2" xfId="986" xr:uid="{7EF122E2-2654-461E-9A86-A18CCD0B2C28}"/>
    <cellStyle name="%40 - Vurgu4 4 3" xfId="712" xr:uid="{96311EBA-5FBF-4F65-BF5C-C2A9C07C7D3C}"/>
    <cellStyle name="%40 - Vurgu4 5" xfId="128" xr:uid="{00000000-0005-0000-0000-00003A000000}"/>
    <cellStyle name="%40 - Vurgu4 5 2" xfId="419" xr:uid="{37947559-BCD9-49C8-8E0A-944E223E1566}"/>
    <cellStyle name="%40 - Vurgu4 5 2 2" xfId="1006" xr:uid="{BE879482-A607-4E7C-B5EE-3EC3A3CBBC19}"/>
    <cellStyle name="%40 - Vurgu4 5 3" xfId="726" xr:uid="{E59DEA72-36EE-462D-973A-0DFA8E6C2413}"/>
    <cellStyle name="%40 - Vurgu4 6" xfId="143" xr:uid="{00000000-0005-0000-0000-00003B000000}"/>
    <cellStyle name="%40 - Vurgu4 6 2" xfId="440" xr:uid="{43DC5544-3BDC-45A6-85EE-57567B2E718D}"/>
    <cellStyle name="%40 - Vurgu4 6 2 2" xfId="1027" xr:uid="{09564CFD-936A-4CEE-85AC-468F7ADDEB15}"/>
    <cellStyle name="%40 - Vurgu4 6 3" xfId="741" xr:uid="{7251CC74-069D-48F4-9065-AFC38B792180}"/>
    <cellStyle name="%40 - Vurgu4 7" xfId="161" xr:uid="{754C8E6D-C53A-452C-8D7F-86C18C2C77E8}"/>
    <cellStyle name="%40 - Vurgu4 7 2" xfId="460" xr:uid="{5E4D909E-48EF-46C2-8BEC-25ACAE6DD423}"/>
    <cellStyle name="%40 - Vurgu4 7 2 2" xfId="1047" xr:uid="{71D7D4C7-AE0D-4E59-A7C1-3501C91D1349}"/>
    <cellStyle name="%40 - Vurgu4 7 3" xfId="758" xr:uid="{6076E519-E9C5-4F2E-8D37-A0643C723A3A}"/>
    <cellStyle name="%40 - Vurgu4 8" xfId="182" xr:uid="{910A86EF-6333-4493-BD81-E6B251637A1F}"/>
    <cellStyle name="%40 - Vurgu4 8 2" xfId="481" xr:uid="{6411D19C-2C55-482E-BCDF-0F816E8DF57F}"/>
    <cellStyle name="%40 - Vurgu4 8 2 2" xfId="1068" xr:uid="{E419611E-91E4-4468-BB52-E9C2F244709B}"/>
    <cellStyle name="%40 - Vurgu4 8 3" xfId="779" xr:uid="{571402A6-55D0-4F9E-9A4B-C0A5B468F4DD}"/>
    <cellStyle name="%40 - Vurgu4 9" xfId="202" xr:uid="{BE2E164E-ECD8-45DC-8BDC-E877FFED5944}"/>
    <cellStyle name="%40 - Vurgu4 9 2" xfId="502" xr:uid="{4E31E7AB-5A94-4C4C-86CC-10352DE7BC29}"/>
    <cellStyle name="%40 - Vurgu4 9 2 2" xfId="1089" xr:uid="{9CCBACB5-1A1F-44D2-A0FE-49EA85C3EBFF}"/>
    <cellStyle name="%40 - Vurgu4 9 3" xfId="799" xr:uid="{E7079BF5-1EB4-4075-969B-DF4F0E9B6F26}"/>
    <cellStyle name="%40 - Vurgu5" xfId="78" builtinId="47" customBuiltin="1"/>
    <cellStyle name="%40 - Vurgu5 10" xfId="225" xr:uid="{A5ACEFFD-9786-4D28-9567-2BADAE19F063}"/>
    <cellStyle name="%40 - Vurgu5 10 2" xfId="525" xr:uid="{73105631-9D31-4C9B-86A2-9885986D3FB2}"/>
    <cellStyle name="%40 - Vurgu5 10 2 2" xfId="1112" xr:uid="{B0E2AC62-6F95-4EB6-B15B-DA53DDEA836C}"/>
    <cellStyle name="%40 - Vurgu5 10 3" xfId="822" xr:uid="{FD83B610-B81B-4F77-A973-C11BFCD79A3A}"/>
    <cellStyle name="%40 - Vurgu5 11" xfId="245" xr:uid="{B58552F4-AF46-4216-91F2-25CB5E137C30}"/>
    <cellStyle name="%40 - Vurgu5 11 2" xfId="546" xr:uid="{604C4954-9ECB-42F9-B6A7-8E7F33FDBBF8}"/>
    <cellStyle name="%40 - Vurgu5 11 2 2" xfId="1133" xr:uid="{ED671445-B9B8-43C0-BCD1-33EC77D6A50E}"/>
    <cellStyle name="%40 - Vurgu5 11 3" xfId="842" xr:uid="{5A952CB2-2F27-4DAA-A0D3-673B6BAFE736}"/>
    <cellStyle name="%40 - Vurgu5 12" xfId="266" xr:uid="{727D7853-ECCF-4B78-B285-4D45B78690D8}"/>
    <cellStyle name="%40 - Vurgu5 12 2" xfId="566" xr:uid="{879C4618-C9EB-46D9-A02A-624153291DC9}"/>
    <cellStyle name="%40 - Vurgu5 12 2 2" xfId="1153" xr:uid="{5D1A82AB-F3E9-4641-8077-65C6C1CCF9DA}"/>
    <cellStyle name="%40 - Vurgu5 12 3" xfId="863" xr:uid="{ED73F0A4-2F0B-45A4-94AF-A498F19C7840}"/>
    <cellStyle name="%40 - Vurgu5 13" xfId="287" xr:uid="{352F5EF2-A792-4BD1-927D-C0B835B73B5A}"/>
    <cellStyle name="%40 - Vurgu5 13 2" xfId="626" xr:uid="{504EA43C-8D5A-455A-B0AE-6DDB79C7C889}"/>
    <cellStyle name="%40 - Vurgu5 13 2 2" xfId="1212" xr:uid="{3B03CF97-BC8B-4B7A-A81C-C22F1A4F7956}"/>
    <cellStyle name="%40 - Vurgu5 13 3" xfId="884" xr:uid="{7FD38AFD-2FB7-4DB9-BEB0-95AB11A23FFE}"/>
    <cellStyle name="%40 - Vurgu5 14" xfId="307" xr:uid="{C80A4875-D15B-464E-8B42-4329AE5E92DC}"/>
    <cellStyle name="%40 - Vurgu5 14 2" xfId="639" xr:uid="{56000975-29F8-4DFC-8A29-658BB9D58E9F}"/>
    <cellStyle name="%40 - Vurgu5 14 2 2" xfId="1225" xr:uid="{DAE7C881-47D3-4201-9D3D-BEEF2800EBFF}"/>
    <cellStyle name="%40 - Vurgu5 14 3" xfId="904" xr:uid="{5720F094-00E1-4269-B41F-16844B800679}"/>
    <cellStyle name="%40 - Vurgu5 15" xfId="327" xr:uid="{CE8CEB31-B25A-44E1-BD58-BC507CC759D8}"/>
    <cellStyle name="%40 - Vurgu5 15 2" xfId="652" xr:uid="{52DAFFFF-1769-44F9-97B6-036C94034084}"/>
    <cellStyle name="%40 - Vurgu5 15 2 2" xfId="1238" xr:uid="{32A76E71-DFD2-423C-A5D2-B8E6A9D217E2}"/>
    <cellStyle name="%40 - Vurgu5 15 3" xfId="924" xr:uid="{44C44E25-632C-4FBA-BA2E-848B21ECD842}"/>
    <cellStyle name="%40 - Vurgu5 16" xfId="348" xr:uid="{EE532D73-2128-4221-BF50-9046F63014B9}"/>
    <cellStyle name="%40 - Vurgu5 16 2" xfId="945" xr:uid="{F8972C83-B303-4483-A51C-A0060CDD48F3}"/>
    <cellStyle name="%40 - Vurgu5 17" xfId="670" xr:uid="{87C7C884-309D-4989-98B7-D812A7384B84}"/>
    <cellStyle name="%40 - Vurgu5 18" xfId="1256" xr:uid="{29BDF42B-73CD-45BC-833B-1F65E1C056B8}"/>
    <cellStyle name="%40 - Vurgu5 19" xfId="1277" xr:uid="{3411F111-ADEE-4516-B996-12D08A6E6A94}"/>
    <cellStyle name="%40 - Vurgu5 2" xfId="13" xr:uid="{00000000-0005-0000-0000-00003D000000}"/>
    <cellStyle name="%40 - Vurgu5 20" xfId="1298" xr:uid="{EBD6B2C0-19D8-4903-9830-094E623A335F}"/>
    <cellStyle name="%40 - Vurgu5 21" xfId="1319" xr:uid="{B8184F73-0EC6-4E13-8A80-01C183A55ED2}"/>
    <cellStyle name="%40 - Vurgu5 22" xfId="1340" xr:uid="{E90A913C-47D7-41AB-A664-D8A011347FE0}"/>
    <cellStyle name="%40 - Vurgu5 23" xfId="1361" xr:uid="{284A33E7-F1DE-4B05-9FAC-D6BC69CFF572}"/>
    <cellStyle name="%40 - Vurgu5 24" xfId="1382" xr:uid="{CA847D96-7CBC-4BB5-96D8-45FE5570AE11}"/>
    <cellStyle name="%40 - Vurgu5 25" xfId="1403" xr:uid="{E3EB6D7F-39CF-4CA0-BC68-9109FA0169CC}"/>
    <cellStyle name="%40 - Vurgu5 26" xfId="1423" xr:uid="{63AE7563-51BD-4847-AB40-09C492773FDD}"/>
    <cellStyle name="%40 - Vurgu5 27" xfId="1443" xr:uid="{2C3DDB1A-3803-46F6-8D63-DF2AD27CA03C}"/>
    <cellStyle name="%40 - Vurgu5 28" xfId="1463" xr:uid="{5C00AE48-754A-4EDB-A063-63B399B2CB2B}"/>
    <cellStyle name="%40 - Vurgu5 29" xfId="1483" xr:uid="{E12D24FF-65E6-4639-B3D6-A625FDA503CB}"/>
    <cellStyle name="%40 - Vurgu5 3" xfId="100" xr:uid="{00000000-0005-0000-0000-00003E000000}"/>
    <cellStyle name="%40 - Vurgu5 3 2" xfId="382" xr:uid="{0436D891-2CF9-4117-8A3D-18610F75649A}"/>
    <cellStyle name="%40 - Vurgu5 3 2 2" xfId="969" xr:uid="{76AAAACE-580E-4716-A57A-F87B500FA69C}"/>
    <cellStyle name="%40 - Vurgu5 3 3" xfId="698" xr:uid="{0008519A-2D62-45D4-9F06-3CDD850FC5B1}"/>
    <cellStyle name="%40 - Vurgu5 30" xfId="1503" xr:uid="{D7DFDE9E-72B6-4FB8-931B-3B38F5ED4095}"/>
    <cellStyle name="%40 - Vurgu5 31" xfId="1524" xr:uid="{0FC8551C-B762-4581-B028-04B90ABCB5FA}"/>
    <cellStyle name="%40 - Vurgu5 32" xfId="1544" xr:uid="{55C2F1AB-2F88-4033-A000-6874902F0EB7}"/>
    <cellStyle name="%40 - Vurgu5 33" xfId="1564" xr:uid="{CDABF382-4B7E-4E99-9B69-93997EDE491D}"/>
    <cellStyle name="%40 - Vurgu5 34" xfId="1584" xr:uid="{B6091354-FEE2-4823-BB17-DDB4C4ACAAAF}"/>
    <cellStyle name="%40 - Vurgu5 35" xfId="1604" xr:uid="{F29B2752-1FE0-43F0-9085-E48CC65D29C4}"/>
    <cellStyle name="%40 - Vurgu5 36" xfId="1624" xr:uid="{97DE7907-F2DA-4753-868A-68A73B69C198}"/>
    <cellStyle name="%40 - Vurgu5 4" xfId="116" xr:uid="{00000000-0005-0000-0000-00003F000000}"/>
    <cellStyle name="%40 - Vurgu5 4 2" xfId="402" xr:uid="{F91D2458-6909-45D6-B387-E9EAD7B924CE}"/>
    <cellStyle name="%40 - Vurgu5 4 2 2" xfId="989" xr:uid="{9FB8E197-BD3B-4F87-9C95-15726E041E3E}"/>
    <cellStyle name="%40 - Vurgu5 4 3" xfId="714" xr:uid="{5B26E5CD-DACD-4E78-966D-200A66FA8F2D}"/>
    <cellStyle name="%40 - Vurgu5 5" xfId="130" xr:uid="{00000000-0005-0000-0000-000040000000}"/>
    <cellStyle name="%40 - Vurgu5 5 2" xfId="422" xr:uid="{AFC2E19B-59A0-4C4D-9E46-A6094622208E}"/>
    <cellStyle name="%40 - Vurgu5 5 2 2" xfId="1009" xr:uid="{5A85B4D1-4160-43FE-9B04-17DE18669150}"/>
    <cellStyle name="%40 - Vurgu5 5 3" xfId="728" xr:uid="{B234D5D2-DFB9-432C-8026-F1BBB77BAECA}"/>
    <cellStyle name="%40 - Vurgu5 6" xfId="145" xr:uid="{00000000-0005-0000-0000-000041000000}"/>
    <cellStyle name="%40 - Vurgu5 6 2" xfId="443" xr:uid="{7729A7A4-0524-4D5E-9616-39FC448A24AB}"/>
    <cellStyle name="%40 - Vurgu5 6 2 2" xfId="1030" xr:uid="{E06D34AC-8902-47F6-AD98-6EB9D609D676}"/>
    <cellStyle name="%40 - Vurgu5 6 3" xfId="743" xr:uid="{F0F57474-D630-4CC5-A014-29F7552EDDFE}"/>
    <cellStyle name="%40 - Vurgu5 7" xfId="164" xr:uid="{AE27C872-37E1-409A-B99F-93B979C24FB5}"/>
    <cellStyle name="%40 - Vurgu5 7 2" xfId="463" xr:uid="{86C9CD54-7BBE-4AD7-8C37-91A47131A4FB}"/>
    <cellStyle name="%40 - Vurgu5 7 2 2" xfId="1050" xr:uid="{255047E1-739F-4B92-8233-3D4547BED9B3}"/>
    <cellStyle name="%40 - Vurgu5 7 3" xfId="761" xr:uid="{8C2E58A5-25E8-43D1-BA27-C533CB98373A}"/>
    <cellStyle name="%40 - Vurgu5 8" xfId="185" xr:uid="{B5DB7AF9-D6FA-4153-9FE4-1B200CF07757}"/>
    <cellStyle name="%40 - Vurgu5 8 2" xfId="484" xr:uid="{65ECB6AC-E09E-4483-8B8D-D99F21028B5E}"/>
    <cellStyle name="%40 - Vurgu5 8 2 2" xfId="1071" xr:uid="{61C20459-6BD9-4CC5-9889-B34C1A83686F}"/>
    <cellStyle name="%40 - Vurgu5 8 3" xfId="782" xr:uid="{AB160BB0-4FBE-4DD9-9627-CD0B4B5BA65B}"/>
    <cellStyle name="%40 - Vurgu5 9" xfId="205" xr:uid="{EFB10334-FB9B-4014-B06E-0FD8E54F9BAB}"/>
    <cellStyle name="%40 - Vurgu5 9 2" xfId="505" xr:uid="{0B364602-84D2-4A5B-A429-F87B7CAE2458}"/>
    <cellStyle name="%40 - Vurgu5 9 2 2" xfId="1092" xr:uid="{0C5B48BE-14A7-4ACB-9485-FC081B80629B}"/>
    <cellStyle name="%40 - Vurgu5 9 3" xfId="802" xr:uid="{6BBA5607-C5B7-491D-9495-8E6BD6B82FA2}"/>
    <cellStyle name="%40 - Vurgu6" xfId="82" builtinId="51" customBuiltin="1"/>
    <cellStyle name="%40 - Vurgu6 10" xfId="228" xr:uid="{A565A9B1-7AC5-4CC4-98CC-07149F101964}"/>
    <cellStyle name="%40 - Vurgu6 10 2" xfId="528" xr:uid="{401D7996-9193-4328-BC65-554F57077AAD}"/>
    <cellStyle name="%40 - Vurgu6 10 2 2" xfId="1115" xr:uid="{32AB879B-2AD5-43E4-BAA4-30136B277EEE}"/>
    <cellStyle name="%40 - Vurgu6 10 3" xfId="825" xr:uid="{7684390F-1928-4C60-89B5-82F2071E12ED}"/>
    <cellStyle name="%40 - Vurgu6 11" xfId="248" xr:uid="{98F94843-F1C2-4B44-B787-E021402AD725}"/>
    <cellStyle name="%40 - Vurgu6 11 2" xfId="549" xr:uid="{4B04A608-A9B1-45AA-A2D2-C5371667220F}"/>
    <cellStyle name="%40 - Vurgu6 11 2 2" xfId="1136" xr:uid="{23A5794A-6E03-488A-8708-651B44848A78}"/>
    <cellStyle name="%40 - Vurgu6 11 3" xfId="845" xr:uid="{2861D3B5-14C4-4C64-B863-52F5FD261065}"/>
    <cellStyle name="%40 - Vurgu6 12" xfId="269" xr:uid="{26785155-5A16-40BE-9C49-2F8BBE730542}"/>
    <cellStyle name="%40 - Vurgu6 12 2" xfId="569" xr:uid="{EAF6E6B2-94A7-4EC5-B6FB-C13DB9AFBFD6}"/>
    <cellStyle name="%40 - Vurgu6 12 2 2" xfId="1156" xr:uid="{8A58C7B4-93AD-47CA-8253-277F6FE620DC}"/>
    <cellStyle name="%40 - Vurgu6 12 3" xfId="866" xr:uid="{A4CF46BA-E317-4773-980E-2561650B94FF}"/>
    <cellStyle name="%40 - Vurgu6 13" xfId="290" xr:uid="{BDFDF65D-4FC2-457A-8BD6-24613DAEFA7A}"/>
    <cellStyle name="%40 - Vurgu6 13 2" xfId="628" xr:uid="{41A1EFE8-2D59-4936-9444-A1D00315509E}"/>
    <cellStyle name="%40 - Vurgu6 13 2 2" xfId="1214" xr:uid="{DDBE94DB-E579-4767-BD5A-9C12D136F550}"/>
    <cellStyle name="%40 - Vurgu6 13 3" xfId="887" xr:uid="{D4B5E198-CA7F-4220-B4A5-4D2AD4B4732B}"/>
    <cellStyle name="%40 - Vurgu6 14" xfId="310" xr:uid="{F0497FC5-32D5-4537-B5C0-44BB82FE1E75}"/>
    <cellStyle name="%40 - Vurgu6 14 2" xfId="641" xr:uid="{02A1D590-A3CE-4109-A1F6-31F190C7AE2E}"/>
    <cellStyle name="%40 - Vurgu6 14 2 2" xfId="1227" xr:uid="{FE926CCA-885A-4A71-A30D-E4DD2CEFFB4F}"/>
    <cellStyle name="%40 - Vurgu6 14 3" xfId="907" xr:uid="{01668667-9E36-4E2B-A0B9-16B2938437FB}"/>
    <cellStyle name="%40 - Vurgu6 15" xfId="330" xr:uid="{F5FE2836-6FB5-4104-9E4C-7788D06C22A4}"/>
    <cellStyle name="%40 - Vurgu6 15 2" xfId="654" xr:uid="{91E9D445-B71A-4714-8366-80DF41CFE7CF}"/>
    <cellStyle name="%40 - Vurgu6 15 2 2" xfId="1240" xr:uid="{7553E2DB-54EC-4C4A-BF6A-0B9818E23F82}"/>
    <cellStyle name="%40 - Vurgu6 15 3" xfId="927" xr:uid="{C44409E9-0191-446A-9146-BD111899852D}"/>
    <cellStyle name="%40 - Vurgu6 16" xfId="351" xr:uid="{97116E89-636B-4317-BF62-EB41CBB41F09}"/>
    <cellStyle name="%40 - Vurgu6 16 2" xfId="948" xr:uid="{2C772F09-B0D6-4E73-88DB-A3A482FCB7A9}"/>
    <cellStyle name="%40 - Vurgu6 17" xfId="673" xr:uid="{18919F4E-4AB2-41B8-B06E-942A77A2D5A3}"/>
    <cellStyle name="%40 - Vurgu6 18" xfId="1259" xr:uid="{11A6E2FE-038E-498C-997A-E074F84205AA}"/>
    <cellStyle name="%40 - Vurgu6 19" xfId="1280" xr:uid="{BFC6628D-00E7-4F8B-827E-154F5997E316}"/>
    <cellStyle name="%40 - Vurgu6 2" xfId="14" xr:uid="{00000000-0005-0000-0000-000043000000}"/>
    <cellStyle name="%40 - Vurgu6 20" xfId="1301" xr:uid="{6EA6C1C8-87B5-4528-BA6A-1E2ADAD983F8}"/>
    <cellStyle name="%40 - Vurgu6 21" xfId="1322" xr:uid="{2EB5AB06-13C7-4DAB-A85A-27402712FC06}"/>
    <cellStyle name="%40 - Vurgu6 22" xfId="1343" xr:uid="{8F9EB153-0C60-4134-9669-8DB958891394}"/>
    <cellStyle name="%40 - Vurgu6 23" xfId="1364" xr:uid="{F2C8A2B3-71E8-44E2-A40B-C901B2A88BF7}"/>
    <cellStyle name="%40 - Vurgu6 24" xfId="1385" xr:uid="{468321D3-9038-420B-A0AE-EB9564B91242}"/>
    <cellStyle name="%40 - Vurgu6 25" xfId="1406" xr:uid="{382E2EC8-3E82-4266-A220-BBE75BB517AB}"/>
    <cellStyle name="%40 - Vurgu6 26" xfId="1426" xr:uid="{7E9F9797-1107-48B4-87F5-0794A4D0BF96}"/>
    <cellStyle name="%40 - Vurgu6 27" xfId="1446" xr:uid="{C410DEBF-9224-4718-A42F-F11401CA8615}"/>
    <cellStyle name="%40 - Vurgu6 28" xfId="1466" xr:uid="{F06876CB-14AD-4F54-8A51-420126BBBC8A}"/>
    <cellStyle name="%40 - Vurgu6 29" xfId="1486" xr:uid="{3D5F5B7A-A470-42A8-90A4-EAFA5C172F57}"/>
    <cellStyle name="%40 - Vurgu6 3" xfId="102" xr:uid="{00000000-0005-0000-0000-000044000000}"/>
    <cellStyle name="%40 - Vurgu6 3 2" xfId="385" xr:uid="{2B2F471E-788F-4362-A521-580A9DA2C7A7}"/>
    <cellStyle name="%40 - Vurgu6 3 2 2" xfId="972" xr:uid="{C4620168-FD75-4903-83BD-3766ED68264B}"/>
    <cellStyle name="%40 - Vurgu6 3 3" xfId="700" xr:uid="{EBEBB77D-E369-4CA2-94A3-05D3B983594E}"/>
    <cellStyle name="%40 - Vurgu6 30" xfId="1506" xr:uid="{16281C9A-C429-4BC6-9CEF-59D5C629DFE4}"/>
    <cellStyle name="%40 - Vurgu6 31" xfId="1527" xr:uid="{DC501BF5-7C20-4B06-8AD1-5CF461D17D7B}"/>
    <cellStyle name="%40 - Vurgu6 32" xfId="1547" xr:uid="{586AAD17-96E5-48DC-9074-F2D202544AE1}"/>
    <cellStyle name="%40 - Vurgu6 33" xfId="1567" xr:uid="{4449030B-6834-4C4B-AC74-131622298F3A}"/>
    <cellStyle name="%40 - Vurgu6 34" xfId="1587" xr:uid="{A38E73E1-4F8B-4397-B68E-7F01377BC173}"/>
    <cellStyle name="%40 - Vurgu6 35" xfId="1607" xr:uid="{095CA0C1-52F9-47A1-9B22-DC4BABC1F737}"/>
    <cellStyle name="%40 - Vurgu6 36" xfId="1627" xr:uid="{04D5875C-5487-4269-8E34-05D2C23AF81C}"/>
    <cellStyle name="%40 - Vurgu6 4" xfId="118" xr:uid="{00000000-0005-0000-0000-000045000000}"/>
    <cellStyle name="%40 - Vurgu6 4 2" xfId="405" xr:uid="{119A5296-49A4-4E4F-AE9F-AD43ADEECDE6}"/>
    <cellStyle name="%40 - Vurgu6 4 2 2" xfId="992" xr:uid="{5AD23D72-3210-484B-B839-8B883FC474EE}"/>
    <cellStyle name="%40 - Vurgu6 4 3" xfId="716" xr:uid="{B0BD17EA-27C2-4ACD-B1F5-C15F6B28B35A}"/>
    <cellStyle name="%40 - Vurgu6 5" xfId="132" xr:uid="{00000000-0005-0000-0000-000046000000}"/>
    <cellStyle name="%40 - Vurgu6 5 2" xfId="425" xr:uid="{81ED0EDC-AD6E-4733-B321-956039355FD4}"/>
    <cellStyle name="%40 - Vurgu6 5 2 2" xfId="1012" xr:uid="{5329782B-200A-4A20-8ED7-BF4126A4D8E0}"/>
    <cellStyle name="%40 - Vurgu6 5 3" xfId="730" xr:uid="{2944957D-7AC8-454A-9FA0-3CAB4D80E431}"/>
    <cellStyle name="%40 - Vurgu6 6" xfId="147" xr:uid="{00000000-0005-0000-0000-000047000000}"/>
    <cellStyle name="%40 - Vurgu6 6 2" xfId="446" xr:uid="{C48A3AC3-0AE6-4314-8A46-BC2427B64015}"/>
    <cellStyle name="%40 - Vurgu6 6 2 2" xfId="1033" xr:uid="{58AC6F36-9357-48E8-9AE4-113D613E05F1}"/>
    <cellStyle name="%40 - Vurgu6 6 3" xfId="745" xr:uid="{E918FF58-5BFA-4AAC-A22B-6BE4F55F8537}"/>
    <cellStyle name="%40 - Vurgu6 7" xfId="167" xr:uid="{550163A1-9438-4DAE-A630-F13F0135C757}"/>
    <cellStyle name="%40 - Vurgu6 7 2" xfId="466" xr:uid="{94963D1D-2B84-47CE-B33E-497EEFF8F55D}"/>
    <cellStyle name="%40 - Vurgu6 7 2 2" xfId="1053" xr:uid="{683B295B-3540-4318-AA1A-2121BC74C101}"/>
    <cellStyle name="%40 - Vurgu6 7 3" xfId="764" xr:uid="{3A9EEF1D-7710-4DA4-9CAC-F12BB0E9F89A}"/>
    <cellStyle name="%40 - Vurgu6 8" xfId="188" xr:uid="{A6CFBA1B-8642-4DCE-8E45-1139CAAFDBD7}"/>
    <cellStyle name="%40 - Vurgu6 8 2" xfId="487" xr:uid="{717E81CE-9EA8-4B5F-A4C8-FDB43A499094}"/>
    <cellStyle name="%40 - Vurgu6 8 2 2" xfId="1074" xr:uid="{799F5B10-7A89-41FC-8F25-A85174C75F56}"/>
    <cellStyle name="%40 - Vurgu6 8 3" xfId="785" xr:uid="{52C9D4E8-658F-462F-861F-D79184982684}"/>
    <cellStyle name="%40 - Vurgu6 9" xfId="208" xr:uid="{A7B9F9F8-0C1B-4D86-AA35-847B00B45ED3}"/>
    <cellStyle name="%40 - Vurgu6 9 2" xfId="508" xr:uid="{E185C3B9-CB25-4C04-BF03-555E10E387C3}"/>
    <cellStyle name="%40 - Vurgu6 9 2 2" xfId="1095" xr:uid="{18307A2A-456E-48A3-A8C4-59C0C6E33B93}"/>
    <cellStyle name="%40 - Vurgu6 9 3" xfId="805" xr:uid="{BBFFB912-01AA-48D9-AB30-6100DD5038D1}"/>
    <cellStyle name="%60 - Vurgu1" xfId="63" builtinId="32" customBuiltin="1"/>
    <cellStyle name="%60 - Vurgu1 10" xfId="296" xr:uid="{0EE09415-4DE5-485B-84C2-EBC37C1E2A31}"/>
    <cellStyle name="%60 - Vurgu1 10 2" xfId="514" xr:uid="{A5140C24-88D0-4DCA-BE7C-E12786F20745}"/>
    <cellStyle name="%60 - Vurgu1 10 2 2" xfId="1101" xr:uid="{F160C3D3-BBDA-44F9-A054-1552D7484473}"/>
    <cellStyle name="%60 - Vurgu1 10 3" xfId="893" xr:uid="{2A07E2E5-0A79-4A02-BC32-75F02BE3AD5B}"/>
    <cellStyle name="%60 - Vurgu1 11" xfId="316" xr:uid="{B701F0B5-4E37-4300-A449-30E80640074B}"/>
    <cellStyle name="%60 - Vurgu1 11 2" xfId="535" xr:uid="{72BF6B3D-6305-4E61-A6DE-99F93DE56FD8}"/>
    <cellStyle name="%60 - Vurgu1 11 2 2" xfId="1122" xr:uid="{EFA11957-1AE1-4228-868B-5B2A11A74302}"/>
    <cellStyle name="%60 - Vurgu1 11 3" xfId="913" xr:uid="{8B88CB80-A154-419B-9872-0DA129A87A51}"/>
    <cellStyle name="%60 - Vurgu1 12" xfId="555" xr:uid="{E471B9AD-F0B7-40BE-8D97-287BF2061A7E}"/>
    <cellStyle name="%60 - Vurgu1 12 2" xfId="1142" xr:uid="{6F2FD93A-7D52-4509-9821-BEE75CA0CD16}"/>
    <cellStyle name="%60 - Vurgu1 13" xfId="358" xr:uid="{9F0D983F-8B8A-4718-98D7-805759A410AA}"/>
    <cellStyle name="%60 - Vurgu1 14" xfId="337" xr:uid="{F70BA44B-2FF9-4EC3-962F-4EEAD3A8A030}"/>
    <cellStyle name="%60 - Vurgu1 14 2" xfId="934" xr:uid="{DDF6C443-D061-4ADF-A000-9870593F9398}"/>
    <cellStyle name="%60 - Vurgu1 15" xfId="677" xr:uid="{C70D3FFC-AC6E-48DB-BE22-605FC85E3085}"/>
    <cellStyle name="%60 - Vurgu1 16" xfId="659" xr:uid="{3080789A-442A-4447-8394-5BDE851EDEEB}"/>
    <cellStyle name="%60 - Vurgu1 17" xfId="1245" xr:uid="{1F5CCBD9-71B4-45D8-8001-21BBCB5851AD}"/>
    <cellStyle name="%60 - Vurgu1 18" xfId="1266" xr:uid="{BE2C40A2-3465-435F-96AF-B0BD41B51978}"/>
    <cellStyle name="%60 - Vurgu1 19" xfId="1287" xr:uid="{40FE0B5E-6155-471E-8CCA-3F0227345952}"/>
    <cellStyle name="%60 - Vurgu1 2" xfId="15" xr:uid="{00000000-0005-0000-0000-000049000000}"/>
    <cellStyle name="%60 - Vurgu1 2 2" xfId="583" xr:uid="{962634A4-A6BD-4870-BAB2-979CC125F9EF}"/>
    <cellStyle name="%60 - Vurgu1 2 2 2" xfId="1169" xr:uid="{004396A2-EE81-40DB-8098-A7E9E816101F}"/>
    <cellStyle name="%60 - Vurgu1 20" xfId="1308" xr:uid="{FB8BE977-F242-4520-8694-46D345619DBF}"/>
    <cellStyle name="%60 - Vurgu1 21" xfId="1329" xr:uid="{B0C6DB76-DD25-4B26-BE61-F4284170C82E}"/>
    <cellStyle name="%60 - Vurgu1 22" xfId="1350" xr:uid="{F00E996E-AF57-4D9C-BD7C-3C33558B052E}"/>
    <cellStyle name="%60 - Vurgu1 23" xfId="1371" xr:uid="{6A488726-FC58-4B87-8120-C36F183B66F3}"/>
    <cellStyle name="%60 - Vurgu1 24" xfId="1392" xr:uid="{4E592466-F768-43D2-AD72-561BDF8DCAF3}"/>
    <cellStyle name="%60 - Vurgu1 25" xfId="1412" xr:uid="{7A14B0D5-614C-4CDD-BBEC-554053A45ECF}"/>
    <cellStyle name="%60 - Vurgu1 26" xfId="1432" xr:uid="{2CA8DE5C-1AE7-471B-8695-B0FB6E523388}"/>
    <cellStyle name="%60 - Vurgu1 27" xfId="1452" xr:uid="{4DA41F1E-F2ED-4D03-BDA5-E0708B524FB3}"/>
    <cellStyle name="%60 - Vurgu1 28" xfId="1472" xr:uid="{078A76FA-0E92-4D1C-8B5D-011CD2029B32}"/>
    <cellStyle name="%60 - Vurgu1 29" xfId="1492" xr:uid="{AD6472DF-1D0A-4263-8474-835B27537C52}"/>
    <cellStyle name="%60 - Vurgu1 3" xfId="153" xr:uid="{C104A613-1A00-4D8F-AF71-B34EFE13F868}"/>
    <cellStyle name="%60 - Vurgu1 3 2" xfId="371" xr:uid="{A3137B2B-485E-4968-90AE-77779A6EDD44}"/>
    <cellStyle name="%60 - Vurgu1 3 2 2" xfId="958" xr:uid="{D77F736D-E527-48A6-83F7-188C09BC4BA2}"/>
    <cellStyle name="%60 - Vurgu1 3 3" xfId="750" xr:uid="{CE5AB3EB-A8F5-4C63-8A56-3D9F95E833D6}"/>
    <cellStyle name="%60 - Vurgu1 30" xfId="1513" xr:uid="{4BBD2A6C-77CA-4CA6-ABF0-32D79EED7B06}"/>
    <cellStyle name="%60 - Vurgu1 31" xfId="1533" xr:uid="{623B0E5D-27E1-44C5-A20C-5584F0DDD337}"/>
    <cellStyle name="%60 - Vurgu1 32" xfId="1553" xr:uid="{842E0C45-0900-448E-8BE9-8C6DBA4CBDD5}"/>
    <cellStyle name="%60 - Vurgu1 33" xfId="1573" xr:uid="{33C9C5B8-8BB5-420C-AF05-7022088F86BB}"/>
    <cellStyle name="%60 - Vurgu1 34" xfId="1593" xr:uid="{374AB021-0C10-4063-BEE1-7E80E5D0E2D0}"/>
    <cellStyle name="%60 - Vurgu1 35" xfId="1613" xr:uid="{4C31125E-CCED-40AB-AA6B-AEB09888538B}"/>
    <cellStyle name="%60 - Vurgu1 4" xfId="174" xr:uid="{FF866FDE-810C-409A-9D1C-327A990F2A35}"/>
    <cellStyle name="%60 - Vurgu1 4 2" xfId="391" xr:uid="{B845B494-44E6-4DA2-AF79-6B350BE3DF39}"/>
    <cellStyle name="%60 - Vurgu1 4 2 2" xfId="978" xr:uid="{2B685D1A-3E7C-4280-9A37-0ECD72983D9E}"/>
    <cellStyle name="%60 - Vurgu1 4 3" xfId="771" xr:uid="{26B0943B-2DFC-4FBF-965C-28AE80519083}"/>
    <cellStyle name="%60 - Vurgu1 5" xfId="194" xr:uid="{3DFD33A2-A445-4E08-B51C-7C7E83F9A1CF}"/>
    <cellStyle name="%60 - Vurgu1 5 2" xfId="411" xr:uid="{F76B9044-254C-4ADB-8197-3DB0B46C889A}"/>
    <cellStyle name="%60 - Vurgu1 5 2 2" xfId="998" xr:uid="{0107E0A8-C51B-4542-BE21-458081103E6C}"/>
    <cellStyle name="%60 - Vurgu1 5 3" xfId="791" xr:uid="{B7EC4A62-0BEE-427C-BFA5-8878C9029E27}"/>
    <cellStyle name="%60 - Vurgu1 6" xfId="214" xr:uid="{6DC1E7FD-CDDF-412B-B25D-F3AA50751149}"/>
    <cellStyle name="%60 - Vurgu1 6 2" xfId="432" xr:uid="{31B6BBEC-C89D-4509-A1D0-F38EA0D1A588}"/>
    <cellStyle name="%60 - Vurgu1 6 2 2" xfId="1019" xr:uid="{39C72DF5-DDD9-47E2-9997-FDFBEAA010EC}"/>
    <cellStyle name="%60 - Vurgu1 6 3" xfId="811" xr:uid="{41B7F038-B2BF-4A29-ADA0-39A9DA4C925B}"/>
    <cellStyle name="%60 - Vurgu1 7" xfId="234" xr:uid="{BB098219-01A8-4620-9775-0953E9D464AF}"/>
    <cellStyle name="%60 - Vurgu1 7 2" xfId="452" xr:uid="{35DA8A74-5046-4FD4-817A-AAF749541B97}"/>
    <cellStyle name="%60 - Vurgu1 7 2 2" xfId="1039" xr:uid="{CBBC3B94-A9BE-4750-A960-49CF70BE70F9}"/>
    <cellStyle name="%60 - Vurgu1 7 3" xfId="831" xr:uid="{4A130B8B-0420-4CFB-83D9-448F072C8A9C}"/>
    <cellStyle name="%60 - Vurgu1 8" xfId="255" xr:uid="{9693FD5C-CA73-408A-941E-A16922B16B37}"/>
    <cellStyle name="%60 - Vurgu1 8 2" xfId="473" xr:uid="{10FE7DD1-FA05-4E6A-905C-9545ED00269D}"/>
    <cellStyle name="%60 - Vurgu1 8 2 2" xfId="1060" xr:uid="{F632DC0D-0D1F-4EA0-8E67-55C2E035A0E2}"/>
    <cellStyle name="%60 - Vurgu1 8 3" xfId="852" xr:uid="{F5CE40F6-54A9-47CF-B8FA-1284D943C3CA}"/>
    <cellStyle name="%60 - Vurgu1 9" xfId="276" xr:uid="{944334DA-6B2B-442F-85B1-03313A9BF68C}"/>
    <cellStyle name="%60 - Vurgu1 9 2" xfId="494" xr:uid="{E4C13FED-7A98-4D83-A5BF-AB6C6F6DB7C1}"/>
    <cellStyle name="%60 - Vurgu1 9 2 2" xfId="1081" xr:uid="{2DE0347D-DD5B-48A2-90C3-BC0C56EE0562}"/>
    <cellStyle name="%60 - Vurgu1 9 3" xfId="873" xr:uid="{41E853A5-C0E4-480C-A35B-AFBB554698AE}"/>
    <cellStyle name="%60 - Vurgu2" xfId="67" builtinId="36" customBuiltin="1"/>
    <cellStyle name="%60 - Vurgu2 10" xfId="299" xr:uid="{DC6DDF32-F29B-4A2A-BEDA-3BF3680E5A80}"/>
    <cellStyle name="%60 - Vurgu2 10 2" xfId="517" xr:uid="{9B47A1B1-77A9-45C7-A847-C7498A635265}"/>
    <cellStyle name="%60 - Vurgu2 10 2 2" xfId="1104" xr:uid="{5F4B5D35-5385-4CAD-97F2-ED702943A2A9}"/>
    <cellStyle name="%60 - Vurgu2 10 3" xfId="896" xr:uid="{6BFDBE07-E399-430C-A0F4-3D3E4E61DAB1}"/>
    <cellStyle name="%60 - Vurgu2 11" xfId="319" xr:uid="{08227D8E-E088-49E8-927F-E4B814207B77}"/>
    <cellStyle name="%60 - Vurgu2 11 2" xfId="538" xr:uid="{C6505B30-1EDF-4D62-97F6-39FB4357725A}"/>
    <cellStyle name="%60 - Vurgu2 11 2 2" xfId="1125" xr:uid="{A2688118-60C7-4E00-8E96-F1C0F3F8E7B8}"/>
    <cellStyle name="%60 - Vurgu2 11 3" xfId="916" xr:uid="{65782C93-6050-4E77-885F-6BBF8054D2B9}"/>
    <cellStyle name="%60 - Vurgu2 12" xfId="558" xr:uid="{58497E00-9E04-46F9-A5B8-BBA392F6BE1E}"/>
    <cellStyle name="%60 - Vurgu2 12 2" xfId="1145" xr:uid="{57D975F2-0AED-48F0-A50F-22BB013D6FE3}"/>
    <cellStyle name="%60 - Vurgu2 13" xfId="359" xr:uid="{A7AFEDA0-1500-41D9-A058-6BF264DD9E98}"/>
    <cellStyle name="%60 - Vurgu2 14" xfId="340" xr:uid="{E40D5ECD-0E9B-4E76-9773-00543E88BF13}"/>
    <cellStyle name="%60 - Vurgu2 14 2" xfId="937" xr:uid="{76EAAABA-2BA8-4DED-BB84-FAC3E438C11C}"/>
    <cellStyle name="%60 - Vurgu2 15" xfId="678" xr:uid="{04014548-3FAD-4AD1-8D37-54154995F75A}"/>
    <cellStyle name="%60 - Vurgu2 16" xfId="662" xr:uid="{04C71DEC-1EA0-4ADB-91DC-8FFC5A6A1F47}"/>
    <cellStyle name="%60 - Vurgu2 17" xfId="1248" xr:uid="{09B043F7-46D7-4905-8BE8-D163184E8BE5}"/>
    <cellStyle name="%60 - Vurgu2 18" xfId="1269" xr:uid="{F178C93A-FA1D-4241-A056-30BA209AC5AC}"/>
    <cellStyle name="%60 - Vurgu2 19" xfId="1290" xr:uid="{84BB2F83-AD88-4435-9EB8-8A17015A7A63}"/>
    <cellStyle name="%60 - Vurgu2 2" xfId="16" xr:uid="{00000000-0005-0000-0000-00004B000000}"/>
    <cellStyle name="%60 - Vurgu2 2 2" xfId="584" xr:uid="{2D493A18-72F9-4761-9B13-A80B20DC55BB}"/>
    <cellStyle name="%60 - Vurgu2 2 2 2" xfId="1170" xr:uid="{9577F4F5-D49E-4DEB-9B4C-667CFC10C855}"/>
    <cellStyle name="%60 - Vurgu2 20" xfId="1311" xr:uid="{44166271-8404-44A5-9E40-8B4623E968F1}"/>
    <cellStyle name="%60 - Vurgu2 21" xfId="1332" xr:uid="{8877883E-3DAB-4635-87DD-A68EB8BB2AAE}"/>
    <cellStyle name="%60 - Vurgu2 22" xfId="1353" xr:uid="{956287AC-4E21-4A13-AE5B-0747F4E2ACFB}"/>
    <cellStyle name="%60 - Vurgu2 23" xfId="1374" xr:uid="{E27BEB75-3C8D-4390-9A5F-45C63F47535D}"/>
    <cellStyle name="%60 - Vurgu2 24" xfId="1395" xr:uid="{52EEA0A9-2EA0-40EB-8DF0-0FF72F093444}"/>
    <cellStyle name="%60 - Vurgu2 25" xfId="1415" xr:uid="{352FB231-3AE2-436E-9FA3-AFDDE5962064}"/>
    <cellStyle name="%60 - Vurgu2 26" xfId="1435" xr:uid="{13219767-964C-4310-ABFA-9330016BA05E}"/>
    <cellStyle name="%60 - Vurgu2 27" xfId="1455" xr:uid="{5CA3D767-A6CB-4269-921B-3DBE24228955}"/>
    <cellStyle name="%60 - Vurgu2 28" xfId="1475" xr:uid="{C7CC7218-7A72-4770-9293-AADA575DC625}"/>
    <cellStyle name="%60 - Vurgu2 29" xfId="1495" xr:uid="{3FA2BAF9-2894-49FA-911B-7A4503911F79}"/>
    <cellStyle name="%60 - Vurgu2 3" xfId="156" xr:uid="{DF251F71-F091-424A-96B7-ACBB138AB281}"/>
    <cellStyle name="%60 - Vurgu2 3 2" xfId="374" xr:uid="{DA44F3B0-AF03-4071-95ED-0EA1D5319F8C}"/>
    <cellStyle name="%60 - Vurgu2 3 2 2" xfId="961" xr:uid="{10A7F24A-ABAE-40C2-B3B4-8C31870D044D}"/>
    <cellStyle name="%60 - Vurgu2 3 3" xfId="753" xr:uid="{A59736DE-EAD7-4E5A-9566-A8B17253DEEE}"/>
    <cellStyle name="%60 - Vurgu2 30" xfId="1516" xr:uid="{20070D9B-A398-422A-BCCF-6B6360A113F0}"/>
    <cellStyle name="%60 - Vurgu2 31" xfId="1536" xr:uid="{07E33258-551B-4D8A-B72C-6AEB308345E6}"/>
    <cellStyle name="%60 - Vurgu2 32" xfId="1556" xr:uid="{F4F80EDB-8A37-4B9D-950B-E7724C692828}"/>
    <cellStyle name="%60 - Vurgu2 33" xfId="1576" xr:uid="{723264A6-06DC-4920-A4E2-3B81C8CF6FDA}"/>
    <cellStyle name="%60 - Vurgu2 34" xfId="1596" xr:uid="{1568287C-E432-4A3F-B5EF-2DEFFB8FC55A}"/>
    <cellStyle name="%60 - Vurgu2 35" xfId="1616" xr:uid="{44FA440B-2A25-4E33-A601-6A934EFD175A}"/>
    <cellStyle name="%60 - Vurgu2 4" xfId="177" xr:uid="{C68402E4-D78C-4D68-A735-D6F23AF03762}"/>
    <cellStyle name="%60 - Vurgu2 4 2" xfId="394" xr:uid="{06EDCA43-E820-4E80-9724-3C558D05E7CD}"/>
    <cellStyle name="%60 - Vurgu2 4 2 2" xfId="981" xr:uid="{6CCDFCCF-89B4-493F-BD47-5208F697F731}"/>
    <cellStyle name="%60 - Vurgu2 4 3" xfId="774" xr:uid="{FFD605A8-4D4F-41A9-AA84-8519E98CF862}"/>
    <cellStyle name="%60 - Vurgu2 5" xfId="197" xr:uid="{B3EC4603-D7EB-4A27-86C8-A5277FAC8EE8}"/>
    <cellStyle name="%60 - Vurgu2 5 2" xfId="414" xr:uid="{18BC75BC-465E-4168-AA4B-DDBFA91BD27C}"/>
    <cellStyle name="%60 - Vurgu2 5 2 2" xfId="1001" xr:uid="{4F29D34A-D8CA-46B9-9543-10A65B87F01C}"/>
    <cellStyle name="%60 - Vurgu2 5 3" xfId="794" xr:uid="{59BB5B0A-F8C7-4F0C-B204-4F91D04B5474}"/>
    <cellStyle name="%60 - Vurgu2 6" xfId="217" xr:uid="{68BADF1F-D9C7-44E3-93DF-4029794B7680}"/>
    <cellStyle name="%60 - Vurgu2 6 2" xfId="435" xr:uid="{9B592B9F-5708-4DC4-8257-70E5807AFDAF}"/>
    <cellStyle name="%60 - Vurgu2 6 2 2" xfId="1022" xr:uid="{B75BE9E6-DFE2-461A-A613-0B6493DCB91B}"/>
    <cellStyle name="%60 - Vurgu2 6 3" xfId="814" xr:uid="{85CC53FA-E703-4026-8B63-4D9356C796BE}"/>
    <cellStyle name="%60 - Vurgu2 7" xfId="237" xr:uid="{B72530AB-02AD-4960-B0F1-1D1FDFBB740D}"/>
    <cellStyle name="%60 - Vurgu2 7 2" xfId="455" xr:uid="{78DACF2C-7BFD-4AC8-8598-5BCD9AC03EAF}"/>
    <cellStyle name="%60 - Vurgu2 7 2 2" xfId="1042" xr:uid="{33AEF666-FD5B-4CCE-A454-B4871978920F}"/>
    <cellStyle name="%60 - Vurgu2 7 3" xfId="834" xr:uid="{4A5EF712-A551-4F44-9E49-A01D08C3FBD7}"/>
    <cellStyle name="%60 - Vurgu2 8" xfId="258" xr:uid="{D892B8A6-1410-4A9D-9735-3155ECB3015A}"/>
    <cellStyle name="%60 - Vurgu2 8 2" xfId="476" xr:uid="{F45AEDDB-BF41-4847-B399-30139A94BEE8}"/>
    <cellStyle name="%60 - Vurgu2 8 2 2" xfId="1063" xr:uid="{246E3E4E-1641-417F-A452-88E70D03BD78}"/>
    <cellStyle name="%60 - Vurgu2 8 3" xfId="855" xr:uid="{3B0694D7-F42C-4078-B664-35AA16C31D9D}"/>
    <cellStyle name="%60 - Vurgu2 9" xfId="279" xr:uid="{DA980D4A-0EBA-4EF1-A264-B0C78F47AAFC}"/>
    <cellStyle name="%60 - Vurgu2 9 2" xfId="497" xr:uid="{72200E5A-D97A-4646-9E5D-7A197DBA7C9F}"/>
    <cellStyle name="%60 - Vurgu2 9 2 2" xfId="1084" xr:uid="{AD9F6B6C-D698-46AE-AFE8-16038EF4B4A5}"/>
    <cellStyle name="%60 - Vurgu2 9 3" xfId="876" xr:uid="{17107EF5-2FB2-4CDF-84D0-4EEBF79CC1B9}"/>
    <cellStyle name="%60 - Vurgu3" xfId="71" builtinId="40" customBuiltin="1"/>
    <cellStyle name="%60 - Vurgu3 10" xfId="302" xr:uid="{14C03DA7-030C-46B8-AC7C-9FBF2C858143}"/>
    <cellStyle name="%60 - Vurgu3 10 2" xfId="520" xr:uid="{E0E4645A-F915-4081-9CC9-671F90A2F6A5}"/>
    <cellStyle name="%60 - Vurgu3 10 2 2" xfId="1107" xr:uid="{B00AD1F6-7B97-4213-849A-41A7F177D723}"/>
    <cellStyle name="%60 - Vurgu3 10 3" xfId="899" xr:uid="{10AD1496-3884-4B39-A6B7-3FA59D923F6E}"/>
    <cellStyle name="%60 - Vurgu3 11" xfId="322" xr:uid="{B7862640-B6C5-4929-8667-B85BC673A6A6}"/>
    <cellStyle name="%60 - Vurgu3 11 2" xfId="541" xr:uid="{C188FF4C-9055-4757-9F24-78FA69950EEF}"/>
    <cellStyle name="%60 - Vurgu3 11 2 2" xfId="1128" xr:uid="{12D351FD-5BC5-4D06-B3E0-4705E1462FD0}"/>
    <cellStyle name="%60 - Vurgu3 11 3" xfId="919" xr:uid="{8EB3A27B-5FA8-451D-8427-B915ECC40DC5}"/>
    <cellStyle name="%60 - Vurgu3 12" xfId="561" xr:uid="{D8625EE1-BD1F-4C79-8BC4-5B4CDF01C8BF}"/>
    <cellStyle name="%60 - Vurgu3 12 2" xfId="1148" xr:uid="{DB54074E-C942-4154-A2BA-2FC1F39A1478}"/>
    <cellStyle name="%60 - Vurgu3 13" xfId="360" xr:uid="{BCF654C8-B432-48F1-B474-6865BA1C40D0}"/>
    <cellStyle name="%60 - Vurgu3 14" xfId="343" xr:uid="{C3F0ED66-640A-4137-BFD9-3BC5045F39C3}"/>
    <cellStyle name="%60 - Vurgu3 14 2" xfId="940" xr:uid="{02822AFF-7840-4EE7-90CC-FE4611347359}"/>
    <cellStyle name="%60 - Vurgu3 15" xfId="679" xr:uid="{89DA33F5-E2A7-4A40-B9FD-50610495ED8C}"/>
    <cellStyle name="%60 - Vurgu3 16" xfId="665" xr:uid="{0F3442DE-E6B1-4463-B8CF-2168E52EA0D6}"/>
    <cellStyle name="%60 - Vurgu3 17" xfId="1251" xr:uid="{61BDC752-575B-4A39-B997-1AEFE530EDF9}"/>
    <cellStyle name="%60 - Vurgu3 18" xfId="1272" xr:uid="{63246A8B-6567-4149-8C64-8F2ACEB2B425}"/>
    <cellStyle name="%60 - Vurgu3 19" xfId="1293" xr:uid="{C862F361-518C-422B-B850-B1A2DF125E38}"/>
    <cellStyle name="%60 - Vurgu3 2" xfId="17" xr:uid="{00000000-0005-0000-0000-00004D000000}"/>
    <cellStyle name="%60 - Vurgu3 2 2" xfId="585" xr:uid="{DD02F1FC-E1C1-4EE1-9400-BE42BCF72E00}"/>
    <cellStyle name="%60 - Vurgu3 2 2 2" xfId="1171" xr:uid="{38510382-C42B-4805-90B7-39868DBA17C2}"/>
    <cellStyle name="%60 - Vurgu3 20" xfId="1314" xr:uid="{2D28FAB9-28D6-4EF5-8899-4FF1604280ED}"/>
    <cellStyle name="%60 - Vurgu3 21" xfId="1335" xr:uid="{0FD9F50A-AF11-48D6-A41B-BD7BD8279EA2}"/>
    <cellStyle name="%60 - Vurgu3 22" xfId="1356" xr:uid="{C882DDC1-C8DE-42A7-ACD2-58B2AF1AC9BF}"/>
    <cellStyle name="%60 - Vurgu3 23" xfId="1377" xr:uid="{61DFD573-10ED-416D-8AA2-EC95A1E3143F}"/>
    <cellStyle name="%60 - Vurgu3 24" xfId="1398" xr:uid="{D0F19CD6-66F4-4400-9540-7E0CA0C88272}"/>
    <cellStyle name="%60 - Vurgu3 25" xfId="1418" xr:uid="{D9793B15-6513-495F-BEB1-717BB107E060}"/>
    <cellStyle name="%60 - Vurgu3 26" xfId="1438" xr:uid="{E43D4503-E7D8-4204-8F31-2CF38725A448}"/>
    <cellStyle name="%60 - Vurgu3 27" xfId="1458" xr:uid="{EA46863E-6550-4E5C-ABBC-A5AA6C0EDFE1}"/>
    <cellStyle name="%60 - Vurgu3 28" xfId="1478" xr:uid="{45A33006-16D1-4826-9F57-31322EED853D}"/>
    <cellStyle name="%60 - Vurgu3 29" xfId="1498" xr:uid="{74E15E01-4D05-4B5A-8807-91BDA3EBC49C}"/>
    <cellStyle name="%60 - Vurgu3 3" xfId="159" xr:uid="{760CE926-3510-46C2-AD87-2ED11B35A1D7}"/>
    <cellStyle name="%60 - Vurgu3 3 2" xfId="377" xr:uid="{9821EF88-805D-4BEC-9CB0-B3DF5C0A8E9E}"/>
    <cellStyle name="%60 - Vurgu3 3 2 2" xfId="964" xr:uid="{DC00E04B-11B6-4EE2-BDD4-63A674DCC11B}"/>
    <cellStyle name="%60 - Vurgu3 3 3" xfId="756" xr:uid="{2267448F-2829-4CE8-A4D0-4C96FDB34761}"/>
    <cellStyle name="%60 - Vurgu3 30" xfId="1519" xr:uid="{5D06BD24-F1FE-4343-B148-802647EFD2EC}"/>
    <cellStyle name="%60 - Vurgu3 31" xfId="1539" xr:uid="{352F395D-92E9-4D95-8DDE-A0230E8988EB}"/>
    <cellStyle name="%60 - Vurgu3 32" xfId="1559" xr:uid="{7C8660CF-8295-491A-84B1-B161490199F3}"/>
    <cellStyle name="%60 - Vurgu3 33" xfId="1579" xr:uid="{3F16D8C2-4408-4267-AD96-B453ACDA745B}"/>
    <cellStyle name="%60 - Vurgu3 34" xfId="1599" xr:uid="{3F6C4C4F-F22C-42DE-9B9D-C9F267DA1B45}"/>
    <cellStyle name="%60 - Vurgu3 35" xfId="1619" xr:uid="{6B9F74B8-0496-4AA7-A15F-64C2B18B8A35}"/>
    <cellStyle name="%60 - Vurgu3 4" xfId="180" xr:uid="{90500EA8-1E97-4CA4-A2B5-A404D03413F8}"/>
    <cellStyle name="%60 - Vurgu3 4 2" xfId="397" xr:uid="{8846FEA2-FD22-45E8-84A8-2BF1CB72BB06}"/>
    <cellStyle name="%60 - Vurgu3 4 2 2" xfId="984" xr:uid="{D462C415-1B0B-4023-B9B0-F7B1D8E5FC62}"/>
    <cellStyle name="%60 - Vurgu3 4 3" xfId="777" xr:uid="{905FCCE7-6504-4A6E-9015-A5D3377959A1}"/>
    <cellStyle name="%60 - Vurgu3 5" xfId="200" xr:uid="{9EAD442B-B23B-4180-8C39-5933F3B3DDE6}"/>
    <cellStyle name="%60 - Vurgu3 5 2" xfId="417" xr:uid="{97A7E519-7262-494E-8CEF-200FC2A7871C}"/>
    <cellStyle name="%60 - Vurgu3 5 2 2" xfId="1004" xr:uid="{BD3A9934-532D-43B2-8D45-330CBB9A45D8}"/>
    <cellStyle name="%60 - Vurgu3 5 3" xfId="797" xr:uid="{20D9BEF1-3133-4B08-A6B2-ADF933A08BE6}"/>
    <cellStyle name="%60 - Vurgu3 6" xfId="220" xr:uid="{CCB445B6-9DB8-4F93-B265-019FDFAB6AC3}"/>
    <cellStyle name="%60 - Vurgu3 6 2" xfId="438" xr:uid="{7CAAA470-00AD-4256-92E8-EE215A9B4AEF}"/>
    <cellStyle name="%60 - Vurgu3 6 2 2" xfId="1025" xr:uid="{A8CD60D3-71D9-46EE-9BEE-9B06DB822B73}"/>
    <cellStyle name="%60 - Vurgu3 6 3" xfId="817" xr:uid="{CEF29703-971D-41DD-AA76-784BDBECB272}"/>
    <cellStyle name="%60 - Vurgu3 7" xfId="240" xr:uid="{A233B339-D476-46EA-8934-032AE914555D}"/>
    <cellStyle name="%60 - Vurgu3 7 2" xfId="458" xr:uid="{E2B12FBC-6B19-4F61-8B3E-38C288FB5BE0}"/>
    <cellStyle name="%60 - Vurgu3 7 2 2" xfId="1045" xr:uid="{0B8DDF82-6861-40A0-9F39-F3AFD9AF2965}"/>
    <cellStyle name="%60 - Vurgu3 7 3" xfId="837" xr:uid="{DBC96659-41A3-425A-9AC6-A01B6485670A}"/>
    <cellStyle name="%60 - Vurgu3 8" xfId="261" xr:uid="{90FA1798-063C-4A40-9367-6BAFBB5A092D}"/>
    <cellStyle name="%60 - Vurgu3 8 2" xfId="479" xr:uid="{2E11F60F-0C55-4272-8484-E0DA1453C7B0}"/>
    <cellStyle name="%60 - Vurgu3 8 2 2" xfId="1066" xr:uid="{B53DA9DD-5276-43A4-B75B-E896B078B822}"/>
    <cellStyle name="%60 - Vurgu3 8 3" xfId="858" xr:uid="{534AF599-FA86-4962-AA0A-B017142B2DB6}"/>
    <cellStyle name="%60 - Vurgu3 9" xfId="282" xr:uid="{9A1A7F59-1DF7-4BB6-A8F3-C40D57BFF449}"/>
    <cellStyle name="%60 - Vurgu3 9 2" xfId="500" xr:uid="{D125748C-654C-4CF1-A15A-669001CCC685}"/>
    <cellStyle name="%60 - Vurgu3 9 2 2" xfId="1087" xr:uid="{EB857019-C25D-4F07-A58B-A03F05691FBA}"/>
    <cellStyle name="%60 - Vurgu3 9 3" xfId="879" xr:uid="{2F2F919B-95E9-4706-B003-9977DDCDDAAA}"/>
    <cellStyle name="%60 - Vurgu4" xfId="75" builtinId="44" customBuiltin="1"/>
    <cellStyle name="%60 - Vurgu4 10" xfId="305" xr:uid="{913ADE04-72D4-4C58-9F14-3849A8D16C65}"/>
    <cellStyle name="%60 - Vurgu4 10 2" xfId="523" xr:uid="{276D95C0-F78B-491F-AFCE-7DC2CC13AB0A}"/>
    <cellStyle name="%60 - Vurgu4 10 2 2" xfId="1110" xr:uid="{9C12C521-2D67-4F37-B9FE-4DC02F695238}"/>
    <cellStyle name="%60 - Vurgu4 10 3" xfId="902" xr:uid="{3C70AC69-9B4C-4AA4-BDC7-536BE2DC0281}"/>
    <cellStyle name="%60 - Vurgu4 11" xfId="325" xr:uid="{FD374C70-D1A7-4156-A60A-644C12B9DB6F}"/>
    <cellStyle name="%60 - Vurgu4 11 2" xfId="544" xr:uid="{65DED879-E460-40D6-BC17-7F909F5A3CC8}"/>
    <cellStyle name="%60 - Vurgu4 11 2 2" xfId="1131" xr:uid="{BBEEEBE1-9493-467A-9D32-3AAD4CF9A025}"/>
    <cellStyle name="%60 - Vurgu4 11 3" xfId="922" xr:uid="{6F784725-BBEE-4918-8994-2920F7F7509A}"/>
    <cellStyle name="%60 - Vurgu4 12" xfId="564" xr:uid="{6ED8004C-1BC5-4479-B69F-A5572379BB84}"/>
    <cellStyle name="%60 - Vurgu4 12 2" xfId="1151" xr:uid="{EACC1D0D-C37F-4AF8-AD34-EAF28AB1B680}"/>
    <cellStyle name="%60 - Vurgu4 13" xfId="361" xr:uid="{5990F295-58CF-408E-B3D8-3C10B78EEEAE}"/>
    <cellStyle name="%60 - Vurgu4 14" xfId="346" xr:uid="{6FF80588-0B15-4456-BB02-319D4F873E08}"/>
    <cellStyle name="%60 - Vurgu4 14 2" xfId="943" xr:uid="{8F9DB912-CC9D-4DD0-AE65-8008348D8955}"/>
    <cellStyle name="%60 - Vurgu4 15" xfId="680" xr:uid="{9EACD719-BCD4-4740-866B-75B88F4E8974}"/>
    <cellStyle name="%60 - Vurgu4 16" xfId="668" xr:uid="{0F3B22FB-A2C3-41F7-B935-D1C0655FB8D3}"/>
    <cellStyle name="%60 - Vurgu4 17" xfId="1254" xr:uid="{F314514C-1C35-4A5C-9FE5-CB1F70054DE4}"/>
    <cellStyle name="%60 - Vurgu4 18" xfId="1275" xr:uid="{78EE710C-7EE0-4122-AFCB-EB2DCECFD9AE}"/>
    <cellStyle name="%60 - Vurgu4 19" xfId="1296" xr:uid="{C9EDF4A6-8391-47CF-A453-0239C3C7CD99}"/>
    <cellStyle name="%60 - Vurgu4 2" xfId="18" xr:uid="{00000000-0005-0000-0000-00004F000000}"/>
    <cellStyle name="%60 - Vurgu4 2 2" xfId="586" xr:uid="{FDF6CF6C-848A-43E9-B747-688A92D90347}"/>
    <cellStyle name="%60 - Vurgu4 2 2 2" xfId="1172" xr:uid="{3AA74042-7A43-4D97-ACB0-FC677B1E1281}"/>
    <cellStyle name="%60 - Vurgu4 20" xfId="1317" xr:uid="{122E73F0-B3C3-4B08-9F45-892D629BF1A0}"/>
    <cellStyle name="%60 - Vurgu4 21" xfId="1338" xr:uid="{069A59AA-7E16-49B2-BCA9-B9D23999FA3B}"/>
    <cellStyle name="%60 - Vurgu4 22" xfId="1359" xr:uid="{12E0E43B-E06A-4D7C-A190-7613A32A5495}"/>
    <cellStyle name="%60 - Vurgu4 23" xfId="1380" xr:uid="{0B10D392-95A4-4763-BBBF-BEEFA0274920}"/>
    <cellStyle name="%60 - Vurgu4 24" xfId="1401" xr:uid="{C9B6D38B-19D4-451E-936E-C17BFF7526E8}"/>
    <cellStyle name="%60 - Vurgu4 25" xfId="1421" xr:uid="{473434C1-5F86-4C5E-9E65-F916F856EAEB}"/>
    <cellStyle name="%60 - Vurgu4 26" xfId="1441" xr:uid="{53A2F7C4-4ACF-40EB-88CD-D7F3515F0DDE}"/>
    <cellStyle name="%60 - Vurgu4 27" xfId="1461" xr:uid="{48F293FF-A09E-4348-88F0-54AF45B37AB7}"/>
    <cellStyle name="%60 - Vurgu4 28" xfId="1481" xr:uid="{12BA1CEC-0F3B-405E-B8AD-52C45179D63D}"/>
    <cellStyle name="%60 - Vurgu4 29" xfId="1501" xr:uid="{9603841E-B98B-4B5C-A182-C60589900BD0}"/>
    <cellStyle name="%60 - Vurgu4 3" xfId="162" xr:uid="{269A10DA-4ADD-4014-A752-5E8C2175A0D5}"/>
    <cellStyle name="%60 - Vurgu4 3 2" xfId="380" xr:uid="{9DFB77AC-0085-4235-A63D-9A0E10270105}"/>
    <cellStyle name="%60 - Vurgu4 3 2 2" xfId="967" xr:uid="{C61139A9-3CD7-426F-B634-E5E3CE3F6A60}"/>
    <cellStyle name="%60 - Vurgu4 3 3" xfId="759" xr:uid="{C7975FA2-E089-4A6D-BEFC-AEDB4C45538F}"/>
    <cellStyle name="%60 - Vurgu4 30" xfId="1522" xr:uid="{DCC18B84-53CD-45C1-B138-56D5DD738E01}"/>
    <cellStyle name="%60 - Vurgu4 31" xfId="1542" xr:uid="{9E46D511-0A44-4105-8637-85C986510CA6}"/>
    <cellStyle name="%60 - Vurgu4 32" xfId="1562" xr:uid="{85987437-CFE9-42FE-93E9-959BD71D709D}"/>
    <cellStyle name="%60 - Vurgu4 33" xfId="1582" xr:uid="{3239793C-0D5B-43A4-8C6D-98E8D2BE1919}"/>
    <cellStyle name="%60 - Vurgu4 34" xfId="1602" xr:uid="{9F653F1B-4AF2-4A3D-8C05-13DBB353AE0D}"/>
    <cellStyle name="%60 - Vurgu4 35" xfId="1622" xr:uid="{0AE2B341-9D6B-4B10-BE9E-D16BA32B2B4D}"/>
    <cellStyle name="%60 - Vurgu4 4" xfId="183" xr:uid="{77594F5E-6CD1-4F18-80BE-02A026B385F5}"/>
    <cellStyle name="%60 - Vurgu4 4 2" xfId="400" xr:uid="{D9A6BB54-677B-4061-9AF4-CB4A6FF6C789}"/>
    <cellStyle name="%60 - Vurgu4 4 2 2" xfId="987" xr:uid="{B40DB3D1-D869-4A65-941D-25A7118AB009}"/>
    <cellStyle name="%60 - Vurgu4 4 3" xfId="780" xr:uid="{5C0FCD80-443C-4172-88B1-61C7F360438F}"/>
    <cellStyle name="%60 - Vurgu4 5" xfId="203" xr:uid="{B56B6E86-1C9E-40F4-82B3-6BF63D021800}"/>
    <cellStyle name="%60 - Vurgu4 5 2" xfId="420" xr:uid="{EF6CB31C-A255-434C-8D14-B8E7205916DA}"/>
    <cellStyle name="%60 - Vurgu4 5 2 2" xfId="1007" xr:uid="{6FF32C58-274D-40E3-9988-0F74CC45BD3A}"/>
    <cellStyle name="%60 - Vurgu4 5 3" xfId="800" xr:uid="{4ADAA934-AAFF-443D-AE44-8C363B89FB71}"/>
    <cellStyle name="%60 - Vurgu4 6" xfId="223" xr:uid="{8142D62B-0AC4-4C4A-8243-61C4CB229B64}"/>
    <cellStyle name="%60 - Vurgu4 6 2" xfId="441" xr:uid="{36BE1783-CB31-4940-AB58-02EA7B904CAA}"/>
    <cellStyle name="%60 - Vurgu4 6 2 2" xfId="1028" xr:uid="{9AFE7299-BFB7-4928-AEAB-AA36A665B69D}"/>
    <cellStyle name="%60 - Vurgu4 6 3" xfId="820" xr:uid="{9FCD8A6B-2823-466D-A946-64E87489BAB4}"/>
    <cellStyle name="%60 - Vurgu4 7" xfId="243" xr:uid="{0E5A477A-1F88-47F9-BB09-857057B45DFD}"/>
    <cellStyle name="%60 - Vurgu4 7 2" xfId="461" xr:uid="{160BD797-A64A-4594-9CF0-A70D677C2BD5}"/>
    <cellStyle name="%60 - Vurgu4 7 2 2" xfId="1048" xr:uid="{31E52DE8-63ED-42EA-A767-01A5174CD1F7}"/>
    <cellStyle name="%60 - Vurgu4 7 3" xfId="840" xr:uid="{785B8C8E-3E25-4B40-AA5E-EEC05A7B00C4}"/>
    <cellStyle name="%60 - Vurgu4 8" xfId="264" xr:uid="{7651A126-13A9-448A-94CD-DB0AF7D0461F}"/>
    <cellStyle name="%60 - Vurgu4 8 2" xfId="482" xr:uid="{A2F24744-893D-4663-9BC4-A38F86F162DC}"/>
    <cellStyle name="%60 - Vurgu4 8 2 2" xfId="1069" xr:uid="{6698E403-5F94-4992-95A0-2FC739ECE60D}"/>
    <cellStyle name="%60 - Vurgu4 8 3" xfId="861" xr:uid="{7C6235F2-6001-48D4-8D3A-12CD0C61F471}"/>
    <cellStyle name="%60 - Vurgu4 9" xfId="285" xr:uid="{A8A5495E-ABC0-47CD-B35B-E9EC27C45257}"/>
    <cellStyle name="%60 - Vurgu4 9 2" xfId="503" xr:uid="{81D6406E-A438-49BB-9AA6-9E7CC02B6826}"/>
    <cellStyle name="%60 - Vurgu4 9 2 2" xfId="1090" xr:uid="{28EA47F7-1D4B-4850-8806-6079DAA7C976}"/>
    <cellStyle name="%60 - Vurgu4 9 3" xfId="882" xr:uid="{85F44B89-A954-45FC-BC78-47C293566CA6}"/>
    <cellStyle name="%60 - Vurgu5" xfId="79" builtinId="48" customBuiltin="1"/>
    <cellStyle name="%60 - Vurgu5 10" xfId="308" xr:uid="{6B28F102-2D75-4F1F-8F6A-B0D1A33FBA4C}"/>
    <cellStyle name="%60 - Vurgu5 10 2" xfId="526" xr:uid="{866CCCE5-1CB5-4B84-AED6-CCD7D60E43CB}"/>
    <cellStyle name="%60 - Vurgu5 10 2 2" xfId="1113" xr:uid="{DDE02420-D467-4520-B2A7-4357D9536580}"/>
    <cellStyle name="%60 - Vurgu5 10 3" xfId="905" xr:uid="{E2EDF19B-030E-4000-A09F-CFC0A26A7569}"/>
    <cellStyle name="%60 - Vurgu5 11" xfId="328" xr:uid="{2B92F6E2-680E-4ED3-9101-5B7103BCBA3A}"/>
    <cellStyle name="%60 - Vurgu5 11 2" xfId="547" xr:uid="{ED10C968-6A58-485D-92CC-04CC7D922A35}"/>
    <cellStyle name="%60 - Vurgu5 11 2 2" xfId="1134" xr:uid="{10AD3235-D345-4F2B-87E5-C3F60DEAC540}"/>
    <cellStyle name="%60 - Vurgu5 11 3" xfId="925" xr:uid="{D2F8357C-6D29-4A54-8694-83C47C1E3560}"/>
    <cellStyle name="%60 - Vurgu5 12" xfId="567" xr:uid="{57EB7EAC-AA7C-40AB-AAC1-ACA961DC3192}"/>
    <cellStyle name="%60 - Vurgu5 12 2" xfId="1154" xr:uid="{89E05FE5-4FC8-4D43-AFAB-A60177D83B0D}"/>
    <cellStyle name="%60 - Vurgu5 13" xfId="363" xr:uid="{C7332C78-14A1-4275-9752-F55B1743A2B4}"/>
    <cellStyle name="%60 - Vurgu5 14" xfId="349" xr:uid="{4F2A8C0E-EB9B-4FA1-9083-6CF5BC06F7C8}"/>
    <cellStyle name="%60 - Vurgu5 14 2" xfId="946" xr:uid="{D4297A47-359C-4D43-817D-4DCDE7748757}"/>
    <cellStyle name="%60 - Vurgu5 15" xfId="681" xr:uid="{A6675334-446E-464D-A65C-4AC7851ED4BA}"/>
    <cellStyle name="%60 - Vurgu5 16" xfId="671" xr:uid="{7CD5BF66-CCB5-4EED-AF71-470FA12E783C}"/>
    <cellStyle name="%60 - Vurgu5 17" xfId="1257" xr:uid="{2EBBC3D8-E27B-4D49-8F6A-A902F5E65516}"/>
    <cellStyle name="%60 - Vurgu5 18" xfId="1278" xr:uid="{CF0298FC-2311-41AB-BBFB-A4A5E270EF67}"/>
    <cellStyle name="%60 - Vurgu5 19" xfId="1299" xr:uid="{6B13EACD-F14F-4A8D-B31D-CD74A848E02C}"/>
    <cellStyle name="%60 - Vurgu5 2" xfId="19" xr:uid="{00000000-0005-0000-0000-000051000000}"/>
    <cellStyle name="%60 - Vurgu5 2 2" xfId="587" xr:uid="{321C82A8-A560-4342-AF29-286919974A9F}"/>
    <cellStyle name="%60 - Vurgu5 2 2 2" xfId="1173" xr:uid="{051A71A8-0AE0-4594-B1EA-64F7B76F1E53}"/>
    <cellStyle name="%60 - Vurgu5 20" xfId="1320" xr:uid="{E3B0299F-FBBB-4881-9C2C-8B26FB6E107F}"/>
    <cellStyle name="%60 - Vurgu5 21" xfId="1341" xr:uid="{E1037637-7F1F-414B-919B-EABE3F91F14F}"/>
    <cellStyle name="%60 - Vurgu5 22" xfId="1362" xr:uid="{D0C48B36-8F87-410B-8B64-981D1A5136E6}"/>
    <cellStyle name="%60 - Vurgu5 23" xfId="1383" xr:uid="{030CC67E-54AD-4C5A-AD80-C90E5BDB801B}"/>
    <cellStyle name="%60 - Vurgu5 24" xfId="1404" xr:uid="{5F52CF26-C61E-4CEE-81A5-5B3C600D57EC}"/>
    <cellStyle name="%60 - Vurgu5 25" xfId="1424" xr:uid="{EB9EBAAA-0238-4E61-95B0-D660262A0AF7}"/>
    <cellStyle name="%60 - Vurgu5 26" xfId="1444" xr:uid="{987F77E6-BA83-4A6D-9757-B0260B32C74B}"/>
    <cellStyle name="%60 - Vurgu5 27" xfId="1464" xr:uid="{11EB7A69-1E3F-4F3A-99AF-61131BA66853}"/>
    <cellStyle name="%60 - Vurgu5 28" xfId="1484" xr:uid="{DE8B6F16-9D01-4AB0-91E4-AB7BAC1EE0F4}"/>
    <cellStyle name="%60 - Vurgu5 29" xfId="1504" xr:uid="{68A7ACC4-D538-4E42-BCC5-BF2E8146DF10}"/>
    <cellStyle name="%60 - Vurgu5 3" xfId="165" xr:uid="{4BAFB596-E285-4C8B-AF43-751E25EFA813}"/>
    <cellStyle name="%60 - Vurgu5 3 2" xfId="383" xr:uid="{EAF4813E-56BA-44F4-91AD-A64E03913191}"/>
    <cellStyle name="%60 - Vurgu5 3 2 2" xfId="970" xr:uid="{7679143A-B6D0-4531-A822-27CB2B77A4FF}"/>
    <cellStyle name="%60 - Vurgu5 3 3" xfId="762" xr:uid="{3F539562-3C84-4D8F-B471-85467E7D56B0}"/>
    <cellStyle name="%60 - Vurgu5 30" xfId="1525" xr:uid="{EBEB0E9D-6102-4B3C-899E-0A561FA58F09}"/>
    <cellStyle name="%60 - Vurgu5 31" xfId="1545" xr:uid="{CB84106A-9ED0-4C71-BF61-9A1BC345F784}"/>
    <cellStyle name="%60 - Vurgu5 32" xfId="1565" xr:uid="{61D799CB-049A-46EF-9B18-44CEE6BF936A}"/>
    <cellStyle name="%60 - Vurgu5 33" xfId="1585" xr:uid="{CC5DD540-0C78-42CE-9211-76442ABE9D07}"/>
    <cellStyle name="%60 - Vurgu5 34" xfId="1605" xr:uid="{CA7B1D8B-E35C-4F24-AA07-80FC7DCC8B1F}"/>
    <cellStyle name="%60 - Vurgu5 35" xfId="1625" xr:uid="{55B3F557-75C0-4578-BE86-7F390F4D55B6}"/>
    <cellStyle name="%60 - Vurgu5 4" xfId="186" xr:uid="{0B51E224-832E-48C0-895C-B57519046DA9}"/>
    <cellStyle name="%60 - Vurgu5 4 2" xfId="403" xr:uid="{DB9C668E-1FBA-4CBE-97C2-D2ACF2E7D189}"/>
    <cellStyle name="%60 - Vurgu5 4 2 2" xfId="990" xr:uid="{1DF099AB-D74D-47CF-A0A7-B79C2C9DE6AE}"/>
    <cellStyle name="%60 - Vurgu5 4 3" xfId="783" xr:uid="{B73A7D91-18DD-4BCC-B4B5-82DC7CF13CB7}"/>
    <cellStyle name="%60 - Vurgu5 5" xfId="206" xr:uid="{8EF6F0ED-9FF5-4344-BC54-FC471D9F76E2}"/>
    <cellStyle name="%60 - Vurgu5 5 2" xfId="423" xr:uid="{EE441DB0-FE31-4973-9FDD-AC750F46FE01}"/>
    <cellStyle name="%60 - Vurgu5 5 2 2" xfId="1010" xr:uid="{350ED85D-48C0-4566-BA64-389F73AE22B9}"/>
    <cellStyle name="%60 - Vurgu5 5 3" xfId="803" xr:uid="{FCE6C9A2-F217-43B0-94C4-5940E8921455}"/>
    <cellStyle name="%60 - Vurgu5 6" xfId="226" xr:uid="{7BBAD1B1-E330-4DE4-89DC-16B371841BDA}"/>
    <cellStyle name="%60 - Vurgu5 6 2" xfId="444" xr:uid="{0440E426-ADC8-48FA-BAE1-B68BB09DCD3D}"/>
    <cellStyle name="%60 - Vurgu5 6 2 2" xfId="1031" xr:uid="{AC7DEEED-DE58-4A83-9C06-E03D05432CE9}"/>
    <cellStyle name="%60 - Vurgu5 6 3" xfId="823" xr:uid="{F466B6D3-A778-4824-B7CA-6BF6C5683600}"/>
    <cellStyle name="%60 - Vurgu5 7" xfId="246" xr:uid="{C84234F8-4260-480F-B34D-6A3E814D9481}"/>
    <cellStyle name="%60 - Vurgu5 7 2" xfId="464" xr:uid="{7817476A-6835-4F2E-AC83-0493E34DEB4C}"/>
    <cellStyle name="%60 - Vurgu5 7 2 2" xfId="1051" xr:uid="{CF3BA4B6-500A-4A79-9453-B8E210F4F732}"/>
    <cellStyle name="%60 - Vurgu5 7 3" xfId="843" xr:uid="{1610B2C5-0D1D-41DA-B778-6C077758C3AE}"/>
    <cellStyle name="%60 - Vurgu5 8" xfId="267" xr:uid="{5B5CF23E-9D66-4BEE-9BC4-FF7F7C7D6B5D}"/>
    <cellStyle name="%60 - Vurgu5 8 2" xfId="485" xr:uid="{658FA565-5681-4F48-9CE3-0DF3249023A9}"/>
    <cellStyle name="%60 - Vurgu5 8 2 2" xfId="1072" xr:uid="{25EA11ED-8A98-43EB-AE2C-29D0F5427834}"/>
    <cellStyle name="%60 - Vurgu5 8 3" xfId="864" xr:uid="{4D3CAD05-7570-4889-9FC7-95B0E188CEDE}"/>
    <cellStyle name="%60 - Vurgu5 9" xfId="288" xr:uid="{4F787EAD-E230-4CC9-A185-47E255E2596F}"/>
    <cellStyle name="%60 - Vurgu5 9 2" xfId="506" xr:uid="{28DC13AF-D776-4075-9148-83B5C5B642A7}"/>
    <cellStyle name="%60 - Vurgu5 9 2 2" xfId="1093" xr:uid="{EEC178C3-2DE1-46EE-B404-CF4E82DE6DA5}"/>
    <cellStyle name="%60 - Vurgu5 9 3" xfId="885" xr:uid="{C401F395-D22E-457D-838C-EAEF01403557}"/>
    <cellStyle name="%60 - Vurgu6" xfId="83" builtinId="52" customBuiltin="1"/>
    <cellStyle name="%60 - Vurgu6 10" xfId="311" xr:uid="{A547ED14-23AA-4D5E-8EF8-868DF6D89F9E}"/>
    <cellStyle name="%60 - Vurgu6 10 2" xfId="529" xr:uid="{797354DC-46B0-40FE-BD0A-7A1B3D3750E9}"/>
    <cellStyle name="%60 - Vurgu6 10 2 2" xfId="1116" xr:uid="{EBC2B296-8ABF-4F82-8CB3-F392CCCAA55F}"/>
    <cellStyle name="%60 - Vurgu6 10 3" xfId="908" xr:uid="{F5703BAA-E9F6-42C8-B1F3-7360EB157109}"/>
    <cellStyle name="%60 - Vurgu6 11" xfId="331" xr:uid="{F18B3602-E244-4568-9AF8-FBEA2905AF1F}"/>
    <cellStyle name="%60 - Vurgu6 11 2" xfId="550" xr:uid="{BB17B78E-3296-420C-9795-089CC06EA72E}"/>
    <cellStyle name="%60 - Vurgu6 11 2 2" xfId="1137" xr:uid="{EA3DF1C3-DDA0-4B10-B192-5B9A873FFF5A}"/>
    <cellStyle name="%60 - Vurgu6 11 3" xfId="928" xr:uid="{DA1406CF-CBFE-4CF5-B39E-B39A766D71D8}"/>
    <cellStyle name="%60 - Vurgu6 12" xfId="570" xr:uid="{AA6D0A00-5564-4915-83AC-3A054738C7BD}"/>
    <cellStyle name="%60 - Vurgu6 12 2" xfId="1157" xr:uid="{EC688817-70FE-4942-9BD7-CB401DF8A1E0}"/>
    <cellStyle name="%60 - Vurgu6 13" xfId="364" xr:uid="{656443B3-6D7D-4F71-944E-4F5C6A2E90C3}"/>
    <cellStyle name="%60 - Vurgu6 14" xfId="352" xr:uid="{466622EA-818E-4986-B9A2-140D3B83DA0A}"/>
    <cellStyle name="%60 - Vurgu6 14 2" xfId="949" xr:uid="{FE6BDF50-9EA2-43AD-A43E-FEDB228BC66B}"/>
    <cellStyle name="%60 - Vurgu6 15" xfId="682" xr:uid="{9C659E37-4E15-4F30-B6D6-5B8F8852C680}"/>
    <cellStyle name="%60 - Vurgu6 16" xfId="674" xr:uid="{ACB1CC65-42A2-4B40-A9C4-B4FFA82CDDAB}"/>
    <cellStyle name="%60 - Vurgu6 17" xfId="1260" xr:uid="{6652E090-228B-4426-9D4F-C208232B7C4E}"/>
    <cellStyle name="%60 - Vurgu6 18" xfId="1281" xr:uid="{AA77E335-F955-46F8-A43B-901D28C22817}"/>
    <cellStyle name="%60 - Vurgu6 19" xfId="1302" xr:uid="{BC07F848-7BEE-4553-902F-8B1073BE2D11}"/>
    <cellStyle name="%60 - Vurgu6 2" xfId="20" xr:uid="{00000000-0005-0000-0000-000053000000}"/>
    <cellStyle name="%60 - Vurgu6 2 2" xfId="588" xr:uid="{96FE0FB9-9DF5-440D-9A50-57D51697879A}"/>
    <cellStyle name="%60 - Vurgu6 2 2 2" xfId="1174" xr:uid="{1A2C3AEC-9D90-4F24-8D12-ADDF09283D5A}"/>
    <cellStyle name="%60 - Vurgu6 20" xfId="1323" xr:uid="{D0417470-F93C-40C4-967E-F635ECEAF9B4}"/>
    <cellStyle name="%60 - Vurgu6 21" xfId="1344" xr:uid="{B906DDC2-03AB-4048-BF77-1FBBFCCF3B57}"/>
    <cellStyle name="%60 - Vurgu6 22" xfId="1365" xr:uid="{C7F83B6B-167C-40F7-A7E2-0AF6088C4874}"/>
    <cellStyle name="%60 - Vurgu6 23" xfId="1386" xr:uid="{32F38B26-A832-46C8-BCDE-E8A24F637E6C}"/>
    <cellStyle name="%60 - Vurgu6 24" xfId="1407" xr:uid="{2F676D7F-2AE9-43A0-95B7-C09CAE0C6D8D}"/>
    <cellStyle name="%60 - Vurgu6 25" xfId="1427" xr:uid="{29B79161-C92F-4EA0-94F1-164BB02D0551}"/>
    <cellStyle name="%60 - Vurgu6 26" xfId="1447" xr:uid="{12915F6A-D060-4DB8-B684-728D41E46A13}"/>
    <cellStyle name="%60 - Vurgu6 27" xfId="1467" xr:uid="{31D53A7A-3A7D-4F0E-8594-037D313D7D0D}"/>
    <cellStyle name="%60 - Vurgu6 28" xfId="1487" xr:uid="{56983D37-42B4-4739-BEF8-B40ECFEE3E40}"/>
    <cellStyle name="%60 - Vurgu6 29" xfId="1507" xr:uid="{D61A4664-288D-4556-8815-354EC9C8E7DC}"/>
    <cellStyle name="%60 - Vurgu6 3" xfId="168" xr:uid="{05B15BE6-CF3E-463A-9E42-DE67E905ABD4}"/>
    <cellStyle name="%60 - Vurgu6 3 2" xfId="386" xr:uid="{15CCBF78-8AD9-4D48-8C4F-0350845FD427}"/>
    <cellStyle name="%60 - Vurgu6 3 2 2" xfId="973" xr:uid="{349B5394-F45A-49E6-BCF4-CDEDCE6BE2B0}"/>
    <cellStyle name="%60 - Vurgu6 3 3" xfId="765" xr:uid="{E5E0D121-9A36-4CD4-9C1C-199167FAFECB}"/>
    <cellStyle name="%60 - Vurgu6 30" xfId="1528" xr:uid="{9DB61A40-7631-438F-9F26-EC4A28AA6C28}"/>
    <cellStyle name="%60 - Vurgu6 31" xfId="1548" xr:uid="{9D643B29-B562-4E7F-8729-6E5424C73221}"/>
    <cellStyle name="%60 - Vurgu6 32" xfId="1568" xr:uid="{C648DD31-0AF1-4755-AE27-EC7A09B0978F}"/>
    <cellStyle name="%60 - Vurgu6 33" xfId="1588" xr:uid="{216A4732-029F-4CC2-A122-661161E5AD94}"/>
    <cellStyle name="%60 - Vurgu6 34" xfId="1608" xr:uid="{B8DA675A-C9AA-428C-BECD-6CAF883DEC52}"/>
    <cellStyle name="%60 - Vurgu6 35" xfId="1628" xr:uid="{A93E6D90-7D1E-45B5-85DA-25CE2AF3FFD9}"/>
    <cellStyle name="%60 - Vurgu6 4" xfId="189" xr:uid="{1473B088-E515-4ABD-AD43-451D4E6697EF}"/>
    <cellStyle name="%60 - Vurgu6 4 2" xfId="406" xr:uid="{122D8E34-5137-496F-8867-6D4A7749A559}"/>
    <cellStyle name="%60 - Vurgu6 4 2 2" xfId="993" xr:uid="{9957D441-FE3F-4352-8278-5DFB0CEF0827}"/>
    <cellStyle name="%60 - Vurgu6 4 3" xfId="786" xr:uid="{BA270726-3E15-4F2F-B186-F38E013881DD}"/>
    <cellStyle name="%60 - Vurgu6 5" xfId="209" xr:uid="{CDB2EC41-3C6F-4C4F-8033-3B20599AE309}"/>
    <cellStyle name="%60 - Vurgu6 5 2" xfId="426" xr:uid="{05192AF4-11D1-44C9-B33E-6D418DB72037}"/>
    <cellStyle name="%60 - Vurgu6 5 2 2" xfId="1013" xr:uid="{481F9492-089B-4159-8A43-BDA3AF11E63F}"/>
    <cellStyle name="%60 - Vurgu6 5 3" xfId="806" xr:uid="{FA217EED-4514-4CA4-A61C-F5D247C7641F}"/>
    <cellStyle name="%60 - Vurgu6 6" xfId="229" xr:uid="{08EF1C88-96C1-460B-A2B9-AE99B7D3FF7F}"/>
    <cellStyle name="%60 - Vurgu6 6 2" xfId="447" xr:uid="{53F727DF-A15F-4798-9473-D06CC0EBD01D}"/>
    <cellStyle name="%60 - Vurgu6 6 2 2" xfId="1034" xr:uid="{54F47471-37EB-402E-8248-58F1DFBDC07D}"/>
    <cellStyle name="%60 - Vurgu6 6 3" xfId="826" xr:uid="{69D084AD-9967-4E34-823F-607C31D57D51}"/>
    <cellStyle name="%60 - Vurgu6 7" xfId="249" xr:uid="{05C5915D-82B2-4A10-BB9B-3613708A1F6F}"/>
    <cellStyle name="%60 - Vurgu6 7 2" xfId="467" xr:uid="{9FB20034-BFFC-4496-9B52-430E5E519085}"/>
    <cellStyle name="%60 - Vurgu6 7 2 2" xfId="1054" xr:uid="{9ACC5D08-D558-4C5A-819C-4422F5CF5762}"/>
    <cellStyle name="%60 - Vurgu6 7 3" xfId="846" xr:uid="{3CE91516-0DED-458F-B4FF-537450693E96}"/>
    <cellStyle name="%60 - Vurgu6 8" xfId="270" xr:uid="{DD65F5C0-6D74-4480-972B-15F28A2CD053}"/>
    <cellStyle name="%60 - Vurgu6 8 2" xfId="488" xr:uid="{4A1C1B10-47DA-4C2F-856D-02B08AA8BA29}"/>
    <cellStyle name="%60 - Vurgu6 8 2 2" xfId="1075" xr:uid="{798641B2-CA73-4815-89A8-3C8916A5FFA2}"/>
    <cellStyle name="%60 - Vurgu6 8 3" xfId="867" xr:uid="{B4DE65FE-13AD-477F-9EA5-0C10674604ED}"/>
    <cellStyle name="%60 - Vurgu6 9" xfId="291" xr:uid="{6B5E884E-83FB-4D1A-BF8E-E97554198FBF}"/>
    <cellStyle name="%60 - Vurgu6 9 2" xfId="509" xr:uid="{AE5F0C07-A301-40B2-84A8-B4C38CA780BB}"/>
    <cellStyle name="%60 - Vurgu6 9 2 2" xfId="1096" xr:uid="{F3D8B6B7-C343-44E6-83AA-F5A54216FC38}"/>
    <cellStyle name="%60 - Vurgu6 9 3" xfId="888" xr:uid="{4675A926-CE75-47A9-A5B7-5DE846AB942C}"/>
    <cellStyle name="Açıklama Metni" xfId="58" builtinId="53" customBuiltin="1"/>
    <cellStyle name="Açıklama Metni 2" xfId="21" xr:uid="{00000000-0005-0000-0000-000055000000}"/>
    <cellStyle name="Ana Başlık" xfId="44" builtinId="15" customBuiltin="1"/>
    <cellStyle name="Ana Başlık 2" xfId="22" xr:uid="{00000000-0005-0000-0000-000057000000}"/>
    <cellStyle name="Bağlı Hücre" xfId="55" builtinId="24" customBuiltin="1"/>
    <cellStyle name="Bağlı Hücre 2" xfId="23" xr:uid="{00000000-0005-0000-0000-000059000000}"/>
    <cellStyle name="Başlık 1" xfId="45" builtinId="16" customBuiltin="1"/>
    <cellStyle name="Başlık 1 2" xfId="24" xr:uid="{00000000-0005-0000-0000-00005B000000}"/>
    <cellStyle name="Başlık 2" xfId="46" builtinId="17" customBuiltin="1"/>
    <cellStyle name="Başlık 2 2" xfId="25" xr:uid="{00000000-0005-0000-0000-00005D000000}"/>
    <cellStyle name="Başlık 3" xfId="47" builtinId="18" customBuiltin="1"/>
    <cellStyle name="Başlık 3 2" xfId="26" xr:uid="{00000000-0005-0000-0000-00005F000000}"/>
    <cellStyle name="Başlık 4" xfId="48" builtinId="19" customBuiltin="1"/>
    <cellStyle name="Başlık 4 2" xfId="27" xr:uid="{00000000-0005-0000-0000-000061000000}"/>
    <cellStyle name="Çıkış" xfId="53" builtinId="21" customBuiltin="1"/>
    <cellStyle name="Çıkış 2" xfId="28" xr:uid="{00000000-0005-0000-0000-000063000000}"/>
    <cellStyle name="Giriş" xfId="52" builtinId="20" customBuiltin="1"/>
    <cellStyle name="Giriş 2" xfId="29" xr:uid="{00000000-0005-0000-0000-000065000000}"/>
    <cellStyle name="Hesaplama" xfId="54" builtinId="22" customBuiltin="1"/>
    <cellStyle name="Hesaplama 2" xfId="30" xr:uid="{00000000-0005-0000-0000-000067000000}"/>
    <cellStyle name="İşaretli Hücre" xfId="56" builtinId="23" customBuiltin="1"/>
    <cellStyle name="İşaretli Hücre 2" xfId="31" xr:uid="{00000000-0005-0000-0000-000069000000}"/>
    <cellStyle name="İyi" xfId="49" builtinId="26" customBuiltin="1"/>
    <cellStyle name="İyi 2" xfId="32" xr:uid="{00000000-0005-0000-0000-00006B000000}"/>
    <cellStyle name="Köprü" xfId="87" builtinId="8"/>
    <cellStyle name="Köprü 2" xfId="362" xr:uid="{56135064-0E4B-48B6-8D67-D284B2A8F01C}"/>
    <cellStyle name="Kötü" xfId="50" builtinId="27" customBuiltin="1"/>
    <cellStyle name="Kötü 2" xfId="33" xr:uid="{00000000-0005-0000-0000-00006E000000}"/>
    <cellStyle name="Normal" xfId="0" builtinId="0"/>
    <cellStyle name="Normal 10" xfId="190" xr:uid="{4CF6763E-DA2A-459E-B8C4-8D95E31259B5}"/>
    <cellStyle name="Normal 10 2" xfId="489" xr:uid="{9A1A7435-660E-42D1-8B29-3459D4EE4B97}"/>
    <cellStyle name="Normal 10 2 2" xfId="1076" xr:uid="{D29B26E7-57D9-4A92-80C2-C22CC5D45881}"/>
    <cellStyle name="Normal 10 3" xfId="787" xr:uid="{A644D877-F4B2-4E59-ABBB-88382F8C14ED}"/>
    <cellStyle name="Normal 11" xfId="210" xr:uid="{5588D9CF-9BDB-4208-962D-C9D0053E8BCD}"/>
    <cellStyle name="Normal 11 2" xfId="510" xr:uid="{86C90A99-E894-4C2F-8C1B-DE994FD1B3A5}"/>
    <cellStyle name="Normal 11 2 2" xfId="1097" xr:uid="{DA9D657D-44A8-41A5-9350-D8746E66B079}"/>
    <cellStyle name="Normal 11 3" xfId="807" xr:uid="{BC01A65E-A3B2-4E06-BA91-D16ACB2CFF12}"/>
    <cellStyle name="Normal 12" xfId="230" xr:uid="{58A49885-8F89-4514-B61E-22CB3B817052}"/>
    <cellStyle name="Normal 12 2" xfId="530" xr:uid="{C1640A0C-B4E2-486F-815E-ACD53792AB23}"/>
    <cellStyle name="Normal 12 2 2" xfId="1117" xr:uid="{EB7E02C9-9FA7-4526-9B84-33E3509E3B9D}"/>
    <cellStyle name="Normal 12 3" xfId="827" xr:uid="{17AA96DA-D45D-4DC3-8E03-BAB98E4BD5D9}"/>
    <cellStyle name="Normal 13" xfId="250" xr:uid="{4041F9E3-8B76-4235-A7F9-DB5B26BD9695}"/>
    <cellStyle name="Normal 13 2" xfId="551" xr:uid="{66C4A9F0-162B-42B0-943E-4966DE136E5C}"/>
    <cellStyle name="Normal 13 2 2" xfId="1138" xr:uid="{D48976AF-6E2E-48E4-8C79-898C4499E097}"/>
    <cellStyle name="Normal 13 3" xfId="847" xr:uid="{D3D25B71-6CD6-4016-A17A-2E78BE614BBC}"/>
    <cellStyle name="Normal 14" xfId="271" xr:uid="{22FFC175-1822-4939-866B-5E54E3BF3E51}"/>
    <cellStyle name="Normal 14 2" xfId="572" xr:uid="{A2C016C0-4413-45B8-9A02-C115414657E3}"/>
    <cellStyle name="Normal 14 2 2" xfId="1159" xr:uid="{6FC53C17-52DE-44AB-A6BD-73819051F8B5}"/>
    <cellStyle name="Normal 14 3" xfId="353" xr:uid="{D7E8845E-908E-4BD2-B9AE-0925365027CF}"/>
    <cellStyle name="Normal 14 4" xfId="868" xr:uid="{DB8D4448-E8B7-47B4-867E-DCD092C81BA1}"/>
    <cellStyle name="Normal 15" xfId="292" xr:uid="{3399AB9B-E123-4D2E-BE39-DCF248DDD285}"/>
    <cellStyle name="Normal 15 2" xfId="573" xr:uid="{25B316B5-CAB4-4DF9-B2B8-1F452E2F89ED}"/>
    <cellStyle name="Normal 15 2 2" xfId="1160" xr:uid="{6707403A-2648-4D1C-8772-547B4ADA8055}"/>
    <cellStyle name="Normal 15 3" xfId="889" xr:uid="{592081AC-68AD-4895-B742-870289EAB2B1}"/>
    <cellStyle name="Normal 16" xfId="312" xr:uid="{7464D7E1-56F0-4AA7-A82A-18E4EF0E24F4}"/>
    <cellStyle name="Normal 16 2" xfId="576" xr:uid="{A633ED7D-035F-476A-8A9C-E1A3614F15F3}"/>
    <cellStyle name="Normal 16 2 2" xfId="1163" xr:uid="{D51C44B7-5553-47BF-9D4C-892753DE898D}"/>
    <cellStyle name="Normal 16 3" xfId="909" xr:uid="{415074B0-D957-4564-B452-74BE2451B2C1}"/>
    <cellStyle name="Normal 17" xfId="575" xr:uid="{41E7981A-4F5A-412F-81A1-5928E94A3C0B}"/>
    <cellStyle name="Normal 17 2" xfId="1162" xr:uid="{3FDCAF0C-EC21-4E14-B937-2D4F3B74EB1F}"/>
    <cellStyle name="Normal 18" xfId="577" xr:uid="{B69E4D64-ED87-41C2-9B02-A7F0F0B047E9}"/>
    <cellStyle name="Normal 18 2" xfId="1164" xr:uid="{ECB84F35-DEB3-43A5-B929-AEA9CB248928}"/>
    <cellStyle name="Normal 19" xfId="574" xr:uid="{52B30CC0-9DCD-4658-B163-2DAFBCE7E3D5}"/>
    <cellStyle name="Normal 19 2" xfId="1161" xr:uid="{0EE11253-0B2E-4C32-A407-D6B1D46F226A}"/>
    <cellStyle name="Normal 2" xfId="2" xr:uid="{00000000-0005-0000-0000-000070000000}"/>
    <cellStyle name="Normal 2 2" xfId="597" xr:uid="{427BF37C-3BB5-4CE4-BE4A-2D4614AEF5D5}"/>
    <cellStyle name="Normal 2 2 2" xfId="1183" xr:uid="{4DDE8325-51EF-400D-AD34-7D1DFEAABD81}"/>
    <cellStyle name="Normal 2 3" xfId="571" xr:uid="{C3DAFED2-4152-4E7F-AB08-670E874746CD}"/>
    <cellStyle name="Normal 2 3 2" xfId="1158" xr:uid="{9336D8C7-20C9-47B3-822A-AA9ADE82C68C}"/>
    <cellStyle name="Normal 2 4" xfId="354" xr:uid="{C66AD9B8-B4DA-4AB5-8891-4FCBBE4558A6}"/>
    <cellStyle name="Normal 20" xfId="578" xr:uid="{D53FA85A-5FD2-4552-BB2A-DBFF220F6F3B}"/>
    <cellStyle name="Normal 20 2" xfId="1165" xr:uid="{85733F2D-6E66-4C60-A9C8-CB281D19DC8F}"/>
    <cellStyle name="Normal 21" xfId="579" xr:uid="{A1EBB1DC-35C1-4662-A429-63E2BCF39033}"/>
    <cellStyle name="Normal 21 2" xfId="1166" xr:uid="{1FA04236-1600-4314-9E25-47385E385A0F}"/>
    <cellStyle name="Normal 22" xfId="580" xr:uid="{66F07FD0-8A7B-47ED-BA06-259BAE92090C}"/>
    <cellStyle name="Normal 22 2" xfId="1167" xr:uid="{977665DA-EF3A-4413-80AB-475ECC4CD7EE}"/>
    <cellStyle name="Normal 23" xfId="581" xr:uid="{C5D91088-185E-4D50-8249-09389DF32533}"/>
    <cellStyle name="Normal 23 2" xfId="1168" xr:uid="{90A51BC3-65BE-4115-AE07-CBFB3CC8F251}"/>
    <cellStyle name="Normal 24" xfId="589" xr:uid="{2EAF50AE-4BDC-4DE3-A319-5F52E817A0BC}"/>
    <cellStyle name="Normal 24 2" xfId="1175" xr:uid="{B38CCA25-F675-477C-B916-973A0FEE5F8B}"/>
    <cellStyle name="Normal 25" xfId="590" xr:uid="{EA6B362C-F804-4E54-A060-ECDF03C07777}"/>
    <cellStyle name="Normal 25 2" xfId="1176" xr:uid="{F73485AF-BDD6-4C92-AA34-0F834291C7BE}"/>
    <cellStyle name="Normal 26" xfId="592" xr:uid="{5F0F16BB-5349-43EF-B1B0-775C1F7702D7}"/>
    <cellStyle name="Normal 26 2" xfId="1178" xr:uid="{F612AE34-4F9E-4AB7-B8F9-086696069DD1}"/>
    <cellStyle name="Normal 27" xfId="591" xr:uid="{C6C4755E-8F6D-44E9-AA75-830479D3F345}"/>
    <cellStyle name="Normal 27 2" xfId="1177" xr:uid="{78CB6E6C-5A64-47EC-A4E8-038AA7C6C154}"/>
    <cellStyle name="Normal 28" xfId="593" xr:uid="{4760B2AB-20DE-4040-AE02-0933D8860991}"/>
    <cellStyle name="Normal 28 2" xfId="1179" xr:uid="{7E8CA6BD-A928-4E29-87BE-5968D95DFA2C}"/>
    <cellStyle name="Normal 29" xfId="594" xr:uid="{26569F42-CA49-4284-8998-2284DC102424}"/>
    <cellStyle name="Normal 29 2" xfId="1180" xr:uid="{B677ECBE-356E-4837-AB21-17BBDAE2E2DD}"/>
    <cellStyle name="Normal 3" xfId="84" xr:uid="{00000000-0005-0000-0000-000071000000}"/>
    <cellStyle name="Normal 3 2" xfId="365" xr:uid="{D4596B79-248B-4DF6-ADA8-E68D5F860BF3}"/>
    <cellStyle name="Normal 3 2 2" xfId="952" xr:uid="{0AE45C6E-56C1-4AC2-BDA7-507148E3AB37}"/>
    <cellStyle name="Normal 3 3" xfId="683" xr:uid="{95755CB2-98B9-4096-9C4E-D45A3CC8F946}"/>
    <cellStyle name="Normal 30" xfId="595" xr:uid="{7780F197-DD88-4BC4-B77D-4F495B3A11DF}"/>
    <cellStyle name="Normal 30 2" xfId="1181" xr:uid="{77EFB7C6-1C84-44B0-99A3-D6DB22718368}"/>
    <cellStyle name="Normal 31" xfId="596" xr:uid="{7A133628-D444-48F9-B014-A4F1D59E51B6}"/>
    <cellStyle name="Normal 31 2" xfId="1182" xr:uid="{8DDBCBE0-09FE-497B-87AC-5EA61DD5676F}"/>
    <cellStyle name="Normal 32" xfId="598" xr:uid="{04FF844B-85CE-4D9E-A479-2B2B7FCC26F4}"/>
    <cellStyle name="Normal 32 2" xfId="1184" xr:uid="{D031DDEA-F533-4F3C-8425-4D822504888C}"/>
    <cellStyle name="Normal 33" xfId="599" xr:uid="{B89C2CC5-418E-4B8B-8A9B-37076271C8BA}"/>
    <cellStyle name="Normal 33 2" xfId="1185" xr:uid="{F6E5C5E2-5D9D-46AF-9A4A-AC455732866E}"/>
    <cellStyle name="Normal 34" xfId="600" xr:uid="{811F00CC-3B68-4D8A-AE66-8AEC46166F24}"/>
    <cellStyle name="Normal 34 2" xfId="1186" xr:uid="{8EB216E6-9538-4487-94A3-B5AF5812E0B3}"/>
    <cellStyle name="Normal 35" xfId="601" xr:uid="{DB73A00A-267C-4D77-8D59-27793768FC6E}"/>
    <cellStyle name="Normal 35 2" xfId="1187" xr:uid="{169E5E37-0B11-4EE8-865D-09DF2041BC09}"/>
    <cellStyle name="Normal 36" xfId="604" xr:uid="{91CA8646-FD68-4EF1-83B5-2F1D7C6B70C8}"/>
    <cellStyle name="Normal 36 2" xfId="1190" xr:uid="{AC3BCD9B-C095-4187-A095-82047465D547}"/>
    <cellStyle name="Normal 37" xfId="602" xr:uid="{C950C64F-DFB5-41E0-A5E8-AC9DA1D3B45D}"/>
    <cellStyle name="Normal 37 2" xfId="1188" xr:uid="{C24C22E4-9810-4AAF-9FCD-42304E2B46E3}"/>
    <cellStyle name="Normal 38" xfId="603" xr:uid="{754ECDAC-A268-46DF-B500-215EE22978AD}"/>
    <cellStyle name="Normal 38 2" xfId="1189" xr:uid="{5672B5DF-5BC9-4342-8070-8BB5A0985BD2}"/>
    <cellStyle name="Normal 39" xfId="605" xr:uid="{E0930476-C079-4A4C-96B8-5182721B2947}"/>
    <cellStyle name="Normal 39 2" xfId="1191" xr:uid="{6294B41E-CA20-4A77-9B7B-32B029E26468}"/>
    <cellStyle name="Normal 4" xfId="88" xr:uid="{00000000-0005-0000-0000-000072000000}"/>
    <cellStyle name="Normal 4 2" xfId="367" xr:uid="{4F27DBC5-4EA7-4BAA-AC7B-B0B9F0FA6641}"/>
    <cellStyle name="Normal 4 2 2" xfId="954" xr:uid="{CB1C8DDC-BC49-4B58-A66F-F8962385C36B}"/>
    <cellStyle name="Normal 4 3" xfId="686" xr:uid="{3F2B72D4-E329-499B-9F67-71E06BAFC5EE}"/>
    <cellStyle name="Normal 40" xfId="606" xr:uid="{A402DFCD-0730-40C8-8E86-5EA516ED434F}"/>
    <cellStyle name="Normal 40 2" xfId="1192" xr:uid="{969A7208-CAEB-4A24-9D47-32FB52F19109}"/>
    <cellStyle name="Normal 41" xfId="607" xr:uid="{D067407B-9E69-462E-B217-5B2A8A6991A7}"/>
    <cellStyle name="Normal 41 2" xfId="1193" xr:uid="{5C44D4D1-1FE3-46D2-9FA0-B3C7DC2D246F}"/>
    <cellStyle name="Normal 42" xfId="608" xr:uid="{7E1C3FD6-328C-4F8F-9C80-DD0AE23E68AE}"/>
    <cellStyle name="Normal 42 2" xfId="1194" xr:uid="{33DFC7CD-E6BB-48BC-8104-11EA17EC78A5}"/>
    <cellStyle name="Normal 43" xfId="612" xr:uid="{876128F9-2B8A-43C6-BF14-D768D9D231A1}"/>
    <cellStyle name="Normal 43 2" xfId="1198" xr:uid="{B4549805-2B31-4A2C-9EB3-8BE84F235A90}"/>
    <cellStyle name="Normal 44" xfId="611" xr:uid="{FF5B70A9-A161-49E8-8DDE-995EE243DD09}"/>
    <cellStyle name="Normal 44 2" xfId="1197" xr:uid="{F07CA054-B2A1-4ACB-B15E-047A436B090C}"/>
    <cellStyle name="Normal 45" xfId="610" xr:uid="{575C9DD4-A329-458D-8FC7-B0CC03E079DD}"/>
    <cellStyle name="Normal 45 2" xfId="1196" xr:uid="{6397917E-5BF8-4BD2-97FB-35B65102559B}"/>
    <cellStyle name="Normal 46" xfId="609" xr:uid="{AFDDD53E-4D66-460E-BB0C-4646BB98BB09}"/>
    <cellStyle name="Normal 46 2" xfId="1195" xr:uid="{C5B20CF8-54B3-4CBA-884E-F304FB49E9D5}"/>
    <cellStyle name="Normal 47" xfId="357" xr:uid="{172823B1-3D7B-4F5B-864A-A2CC90393F69}"/>
    <cellStyle name="Normal 47 2" xfId="951" xr:uid="{6132880F-5F66-46C0-BC41-96C4248F66F5}"/>
    <cellStyle name="Normal 48" xfId="332" xr:uid="{422F4E18-09EF-4AB4-9440-2924BEE7D47D}"/>
    <cellStyle name="Normal 48 2" xfId="929" xr:uid="{3E7600BA-5B53-4D84-9ADC-B997DA8674D8}"/>
    <cellStyle name="Normal 49" xfId="675" xr:uid="{C5CB8551-48FA-4732-932C-FC01306D88B8}"/>
    <cellStyle name="Normal 5" xfId="104" xr:uid="{00000000-0005-0000-0000-000073000000}"/>
    <cellStyle name="Normal 5 2" xfId="387" xr:uid="{DC63685E-DF1D-49BD-9399-01B25C7F866F}"/>
    <cellStyle name="Normal 5 2 2" xfId="974" xr:uid="{7CE1F97D-A3D9-4107-BA88-0176E7D4D4F4}"/>
    <cellStyle name="Normal 5 3" xfId="702" xr:uid="{8216C86A-44F7-4BE2-9465-6C06BCCBABC6}"/>
    <cellStyle name="Normal 50" xfId="655" xr:uid="{CBD3C0EF-FF89-4404-A921-176BDB6CF3C7}"/>
    <cellStyle name="Normal 51" xfId="1241" xr:uid="{889F5658-AA8A-4B27-9DF3-C7D7AA038D0D}"/>
    <cellStyle name="Normal 52" xfId="1261" xr:uid="{5B6CCC41-04AB-4F47-9671-AADAA6835409}"/>
    <cellStyle name="Normal 53" xfId="1282" xr:uid="{29310C96-9DD0-4ABA-AC7A-0233AE44BF5A}"/>
    <cellStyle name="Normal 54" xfId="1303" xr:uid="{01C0AA8A-B253-4A2C-9D05-BCB98D480F54}"/>
    <cellStyle name="Normal 55" xfId="1324" xr:uid="{33EC6F6B-E946-4FC2-926F-FB6A54A3EFB6}"/>
    <cellStyle name="Normal 56" xfId="1345" xr:uid="{D72D9B77-83D5-4113-848F-CC029B996A85}"/>
    <cellStyle name="Normal 57" xfId="1366" xr:uid="{114E8682-B49E-4AC0-AAA0-7D9CB5D2FCD3}"/>
    <cellStyle name="Normal 58" xfId="1387" xr:uid="{B76A6D97-108E-4B3A-9CA5-AD49AA160E02}"/>
    <cellStyle name="Normal 59" xfId="1408" xr:uid="{B7801F27-B5A0-4B84-B069-6F4F6FF0511B}"/>
    <cellStyle name="Normal 6" xfId="119" xr:uid="{00000000-0005-0000-0000-000074000000}"/>
    <cellStyle name="Normal 6 2" xfId="407" xr:uid="{44726BCE-60F9-4B7E-AC82-AFDEFC9F1A9F}"/>
    <cellStyle name="Normal 6 2 2" xfId="994" xr:uid="{D91013D0-4C85-4AB9-B68E-C772EF7A939B}"/>
    <cellStyle name="Normal 6 3" xfId="717" xr:uid="{C9D959A4-6772-4C9C-B346-1709E6D870A9}"/>
    <cellStyle name="Normal 60" xfId="1428" xr:uid="{CE2B0AE3-DEC5-441A-9565-34554931354E}"/>
    <cellStyle name="Normal 61" xfId="1448" xr:uid="{B9D472BB-DC15-43AF-AC48-C41493393B21}"/>
    <cellStyle name="Normal 62" xfId="1468" xr:uid="{23179B7A-A97B-4EFE-ACAF-2B0EB6F64477}"/>
    <cellStyle name="Normal 63" xfId="1488" xr:uid="{CC9D1A87-43B0-462A-83FC-B7BBF18BCAAA}"/>
    <cellStyle name="Normal 64" xfId="1508" xr:uid="{772C10CB-DD99-4531-BF8C-41900546FB4B}"/>
    <cellStyle name="Normal 65" xfId="1529" xr:uid="{B0952703-5DA8-4198-A85D-9644C6CB2AC3}"/>
    <cellStyle name="Normal 66" xfId="1549" xr:uid="{C3CBC8F0-87DC-4E3B-B124-415FD2BA3AA2}"/>
    <cellStyle name="Normal 67" xfId="1569" xr:uid="{B57A8EF3-5E86-483E-99CF-F79B881EED6B}"/>
    <cellStyle name="Normal 68" xfId="1589" xr:uid="{9462F0A4-C706-417B-BAB7-A740C8790B99}"/>
    <cellStyle name="Normal 69" xfId="1609" xr:uid="{5695E6E4-4AEF-4F50-BA9B-AD47DEA6973D}"/>
    <cellStyle name="Normal 7" xfId="133" xr:uid="{00000000-0005-0000-0000-000075000000}"/>
    <cellStyle name="Normal 7 2" xfId="427" xr:uid="{F2B4926E-FC86-4979-8F75-74C152AA7293}"/>
    <cellStyle name="Normal 7 2 2" xfId="1014" xr:uid="{87BDC079-77C5-4A28-ADFE-0E848344DBF7}"/>
    <cellStyle name="Normal 7 3" xfId="731" xr:uid="{46FD40A0-C6BC-42E5-B16C-CB2EED5C3E37}"/>
    <cellStyle name="Normal 8" xfId="148" xr:uid="{5DFBCA6D-EC26-4EFA-8F4F-271D5E80CB9F}"/>
    <cellStyle name="Normal 8 2" xfId="448" xr:uid="{2323A0CA-A1EC-4B78-98C3-D823B8FACE78}"/>
    <cellStyle name="Normal 8 2 2" xfId="1035" xr:uid="{594C7830-10F9-4F86-B117-8A7411DBF1E7}"/>
    <cellStyle name="Normal 8 3" xfId="746" xr:uid="{0C6860C1-5AFF-4FA8-99BF-0251D74C1AB1}"/>
    <cellStyle name="Normal 9" xfId="169" xr:uid="{CDD3B026-62A2-48E8-8DBF-E8BB6FCEA524}"/>
    <cellStyle name="Normal 9 2" xfId="468" xr:uid="{5CFDE7B0-D2FD-4394-9097-DA8A63231286}"/>
    <cellStyle name="Normal 9 2 2" xfId="1055" xr:uid="{B0416973-D1DA-4822-9793-F9C992089A20}"/>
    <cellStyle name="Normal 9 3" xfId="766" xr:uid="{2A43C107-8066-4679-89D5-F72E84CE65CF}"/>
    <cellStyle name="Normal_Sayfa1" xfId="1" xr:uid="{00000000-0005-0000-0000-000076000000}"/>
    <cellStyle name="Not 10" xfId="191" xr:uid="{8627C967-702C-4FDB-ADCC-D8E62059FA6D}"/>
    <cellStyle name="Not 10 2" xfId="491" xr:uid="{3329CC6E-A60F-4CF0-891A-71DDDD182421}"/>
    <cellStyle name="Not 10 2 2" xfId="1078" xr:uid="{1AE1FF86-D941-430D-BC9F-CC4FD67902C1}"/>
    <cellStyle name="Not 10 3" xfId="788" xr:uid="{989D505A-18BD-46EB-BA81-27B695C7ECFA}"/>
    <cellStyle name="Not 11" xfId="211" xr:uid="{BB821527-165C-4F30-A472-CB9F70070AA0}"/>
    <cellStyle name="Not 11 2" xfId="511" xr:uid="{9F65609C-9E97-48D3-A458-D60599274ABD}"/>
    <cellStyle name="Not 11 2 2" xfId="1098" xr:uid="{A899BCBD-B1DD-4CC3-BF48-B8541307F5D3}"/>
    <cellStyle name="Not 11 3" xfId="808" xr:uid="{97323091-D0FD-482B-A5ED-C2311321295D}"/>
    <cellStyle name="Not 12" xfId="231" xr:uid="{794A27C1-C007-4506-8C40-938C9040288A}"/>
    <cellStyle name="Not 12 2" xfId="532" xr:uid="{5B2AB9D7-F213-460F-AB0D-45399BD20792}"/>
    <cellStyle name="Not 12 2 2" xfId="1119" xr:uid="{0C0B299B-A08C-431B-ADC2-95F219FB17D6}"/>
    <cellStyle name="Not 12 3" xfId="828" xr:uid="{A60A3FE0-330F-46FC-AC8F-1939960FC930}"/>
    <cellStyle name="Not 13" xfId="252" xr:uid="{37B0C03B-494D-4A02-9437-40C4BB8B34D9}"/>
    <cellStyle name="Not 13 2" xfId="552" xr:uid="{0A9D0564-3E4C-44FA-8CF3-3B64CA9E1072}"/>
    <cellStyle name="Not 13 2 2" xfId="1139" xr:uid="{E1E9C863-7DA3-4AE8-A696-C794A5726A50}"/>
    <cellStyle name="Not 13 3" xfId="849" xr:uid="{80683A73-0E4C-4B3F-BFC1-C23DA9A5BB35}"/>
    <cellStyle name="Not 14" xfId="273" xr:uid="{E0F14FDE-40DF-4801-896E-81C35E243389}"/>
    <cellStyle name="Not 14 2" xfId="616" xr:uid="{555AD754-D6EA-4AD3-8979-0B1754187557}"/>
    <cellStyle name="Not 14 2 2" xfId="1202" xr:uid="{BE84857C-EE44-437C-9D67-B1605F2943D8}"/>
    <cellStyle name="Not 14 3" xfId="870" xr:uid="{F2DA1B8D-3A49-41B9-8CAA-748D2AE915D0}"/>
    <cellStyle name="Not 15" xfId="293" xr:uid="{D631E11E-85A9-43C9-9A47-A3E2ABB12D9A}"/>
    <cellStyle name="Not 15 2" xfId="629" xr:uid="{9A93604D-889F-415E-9FDB-B4566F56F163}"/>
    <cellStyle name="Not 15 2 2" xfId="1215" xr:uid="{7513DF1C-3550-4499-83FA-9A0256F3E4B7}"/>
    <cellStyle name="Not 15 3" xfId="890" xr:uid="{9A9F99F5-45DE-499D-9855-0E1CE257B276}"/>
    <cellStyle name="Not 16" xfId="313" xr:uid="{10D40F27-EEA2-4221-A2EE-1EFFBDC12B23}"/>
    <cellStyle name="Not 16 2" xfId="642" xr:uid="{CF9EA878-0AD8-47AB-BECF-C6256C0D1492}"/>
    <cellStyle name="Not 16 2 2" xfId="1228" xr:uid="{5F477FDB-2DB7-4759-A113-C16BE911A5E5}"/>
    <cellStyle name="Not 16 3" xfId="910" xr:uid="{A54A9840-CD44-485E-AB91-51202ABB8C36}"/>
    <cellStyle name="Not 17" xfId="334" xr:uid="{AFBE3D03-16F5-495A-952F-395E6F759336}"/>
    <cellStyle name="Not 17 2" xfId="931" xr:uid="{A829C4BA-420B-4D43-A7B6-9C4B3E168C27}"/>
    <cellStyle name="Not 18" xfId="656" xr:uid="{F31D97CA-FD4C-406E-BF98-CD54FB51FB5E}"/>
    <cellStyle name="Not 19" xfId="1242" xr:uid="{65E1FEFB-2933-4DF0-8F4E-ACD6A8D3F1AD}"/>
    <cellStyle name="Not 2" xfId="34" xr:uid="{00000000-0005-0000-0000-000077000000}"/>
    <cellStyle name="Not 20" xfId="1263" xr:uid="{18D404A0-8F13-4B20-92AE-BDFCC6ADDECD}"/>
    <cellStyle name="Not 21" xfId="1284" xr:uid="{A54E571B-79BA-4752-A83F-69CB79D5DB0E}"/>
    <cellStyle name="Not 22" xfId="1305" xr:uid="{90532AE5-24D9-4EF8-964D-A1AA4381AA46}"/>
    <cellStyle name="Not 23" xfId="1326" xr:uid="{35050A5C-04A3-4B0C-8FFA-68479D012E32}"/>
    <cellStyle name="Not 24" xfId="1347" xr:uid="{9E7FFFA3-6DB9-428D-BAD8-E2EAE4C911AA}"/>
    <cellStyle name="Not 25" xfId="1368" xr:uid="{10F6A62D-4724-4C66-8568-0EEB93ACF8CD}"/>
    <cellStyle name="Not 26" xfId="1389" xr:uid="{2FE61BBC-6E63-47AB-A334-03DC54873AB2}"/>
    <cellStyle name="Not 27" xfId="1409" xr:uid="{090904FF-6E88-4DEE-8FE8-56D968261BE3}"/>
    <cellStyle name="Not 28" xfId="1429" xr:uid="{B78B3886-3D76-4923-BC64-BE903B53477F}"/>
    <cellStyle name="Not 29" xfId="1449" xr:uid="{27D051BF-D3E2-492C-958B-CE0D23FB49F5}"/>
    <cellStyle name="Not 3" xfId="86" xr:uid="{00000000-0005-0000-0000-000078000000}"/>
    <cellStyle name="Not 3 2" xfId="366" xr:uid="{A72CA78C-75BB-4721-A099-D239A4EF2054}"/>
    <cellStyle name="Not 3 2 2" xfId="953" xr:uid="{8212AC31-5289-4104-8281-CB40A774E452}"/>
    <cellStyle name="Not 3 3" xfId="685" xr:uid="{AA210FF6-F6D8-4BE2-8DA3-4EAC41DC213D}"/>
    <cellStyle name="Not 30" xfId="1469" xr:uid="{B6A39408-8654-4D60-A793-B321C181E116}"/>
    <cellStyle name="Not 31" xfId="1489" xr:uid="{B4186A6E-B94D-42C7-AB95-07843B0558BB}"/>
    <cellStyle name="Not 32" xfId="1510" xr:uid="{62853033-47E7-49F7-9264-58A792791AEC}"/>
    <cellStyle name="Not 33" xfId="1530" xr:uid="{C690DC80-A186-412C-A70C-2A8169A00FA4}"/>
    <cellStyle name="Not 34" xfId="1550" xr:uid="{978B7635-A9CC-4E2D-9994-A932784E38CF}"/>
    <cellStyle name="Not 35" xfId="1570" xr:uid="{2D88FC06-C922-49CF-A9D6-F83639C9E07D}"/>
    <cellStyle name="Not 36" xfId="1590" xr:uid="{BBB144C4-D7E5-4D60-962E-4D2945441C1E}"/>
    <cellStyle name="Not 37" xfId="1610" xr:uid="{7EA9FD0C-F9EF-4549-B72B-DC166B0299B5}"/>
    <cellStyle name="Not 4" xfId="90" xr:uid="{00000000-0005-0000-0000-000079000000}"/>
    <cellStyle name="Not 4 2" xfId="368" xr:uid="{AB510CBE-FC11-4DA9-8354-32A8159D32D1}"/>
    <cellStyle name="Not 4 2 2" xfId="955" xr:uid="{931BB18C-0320-4C51-A509-3F0B286FB4E4}"/>
    <cellStyle name="Not 4 3" xfId="688" xr:uid="{C376D399-6F44-45BD-9C84-CFDAA413E074}"/>
    <cellStyle name="Not 5" xfId="106" xr:uid="{00000000-0005-0000-0000-00007A000000}"/>
    <cellStyle name="Not 5 2" xfId="388" xr:uid="{BD6DEC62-C03A-4FC8-99AC-DAFEA870F79D}"/>
    <cellStyle name="Not 5 2 2" xfId="975" xr:uid="{35A8BE16-6A92-418F-86DF-440B472C8152}"/>
    <cellStyle name="Not 5 3" xfId="704" xr:uid="{F509DBE2-66F5-415E-BD68-489D1289BE59}"/>
    <cellStyle name="Not 6" xfId="120" xr:uid="{00000000-0005-0000-0000-00007B000000}"/>
    <cellStyle name="Not 6 2" xfId="408" xr:uid="{D5A12A81-6471-49EC-B50B-4D6D88F4A9AC}"/>
    <cellStyle name="Not 6 2 2" xfId="995" xr:uid="{663767C5-358C-4FF2-A4B3-13D0BC6BAD25}"/>
    <cellStyle name="Not 6 3" xfId="718" xr:uid="{82C09027-2A0B-4F81-9C29-1F00D4FB5066}"/>
    <cellStyle name="Not 7" xfId="135" xr:uid="{00000000-0005-0000-0000-00007C000000}"/>
    <cellStyle name="Not 7 2" xfId="429" xr:uid="{95F4A51C-4BF3-4630-9E58-33D43BA58BE8}"/>
    <cellStyle name="Not 7 2 2" xfId="1016" xr:uid="{ADC7C21D-76F1-4EEC-8CE9-E8ADE9DABAC7}"/>
    <cellStyle name="Not 7 3" xfId="733" xr:uid="{BD4B2A4E-297C-42EE-BEFA-F9B68B30D40F}"/>
    <cellStyle name="Not 8" xfId="150" xr:uid="{6C096F75-6FEA-48B9-8737-051187EB750D}"/>
    <cellStyle name="Not 8 2" xfId="449" xr:uid="{565E421A-134E-44D3-BFFC-56F0CA4A834F}"/>
    <cellStyle name="Not 8 2 2" xfId="1036" xr:uid="{692C241C-0D03-414B-8D94-ACFE41BADF10}"/>
    <cellStyle name="Not 8 3" xfId="747" xr:uid="{A3309427-9644-4909-B68E-A2E31C5C71ED}"/>
    <cellStyle name="Not 9" xfId="171" xr:uid="{6F72A4D9-72A7-48E2-B3FD-B096EF7BD6EA}"/>
    <cellStyle name="Not 9 2" xfId="470" xr:uid="{9FF3E8FD-CA7F-48AC-A2ED-3D3F3BB1A2C1}"/>
    <cellStyle name="Not 9 2 2" xfId="1057" xr:uid="{A0588B6A-4D9A-47A6-BC92-5973E95DB380}"/>
    <cellStyle name="Not 9 3" xfId="768" xr:uid="{04C88F07-B479-453A-9C54-391F6FF49599}"/>
    <cellStyle name="Nötr" xfId="51" builtinId="28" customBuiltin="1"/>
    <cellStyle name="Nötr 2" xfId="35" xr:uid="{00000000-0005-0000-0000-00007E000000}"/>
    <cellStyle name="Nötr 2 2" xfId="582" xr:uid="{CDC92CAD-C4A0-48DF-BDAD-8858B4865631}"/>
    <cellStyle name="Nötr 3" xfId="149" xr:uid="{858AF928-D3A6-4F84-88A4-1C33AA3A34B4}"/>
    <cellStyle name="Nötr 4" xfId="356" xr:uid="{45A5F767-719C-4FA8-A291-850FA80F0F58}"/>
    <cellStyle name="Nötr 5" xfId="676" xr:uid="{11BED0D4-A0BF-4836-9DB6-80E58E59E922}"/>
    <cellStyle name="Toplam" xfId="59" builtinId="25" customBuiltin="1"/>
    <cellStyle name="Toplam 2" xfId="36" xr:uid="{00000000-0005-0000-0000-000080000000}"/>
    <cellStyle name="Uyarı Metni" xfId="57" builtinId="11" customBuiltin="1"/>
    <cellStyle name="Uyarı Metni 2" xfId="37" xr:uid="{00000000-0005-0000-0000-000082000000}"/>
    <cellStyle name="Virgül" xfId="103" builtinId="3"/>
    <cellStyle name="Virgül 10" xfId="701" xr:uid="{0FDF0499-56CC-4C02-87C3-BB345A54DE97}"/>
    <cellStyle name="Virgül 11" xfId="1262" xr:uid="{49AC90E7-E928-4948-9AA5-D54DEF1AF7F5}"/>
    <cellStyle name="Virgül 12" xfId="1283" xr:uid="{113DF5C7-24B2-4C64-B295-9E2AC08252D7}"/>
    <cellStyle name="Virgül 13" xfId="1304" xr:uid="{73E58E23-38E0-41CB-A61F-36FAB88376E2}"/>
    <cellStyle name="Virgül 14" xfId="1325" xr:uid="{D742EDFF-C54F-4336-A2AD-A2E46B40F8CE}"/>
    <cellStyle name="Virgül 15" xfId="1346" xr:uid="{04D67284-FD8B-4A1D-951A-9480D3C548D7}"/>
    <cellStyle name="Virgül 16" xfId="1367" xr:uid="{A65705E3-147F-47F1-BE27-D0A70D1701AF}"/>
    <cellStyle name="Virgül 17" xfId="1388" xr:uid="{D2F0E8F4-F38B-4C31-8EDB-28826A92155F}"/>
    <cellStyle name="Virgül 18" xfId="1509" xr:uid="{17ABB98D-E238-425E-BD09-4EFA766C8298}"/>
    <cellStyle name="Virgül 2" xfId="85" xr:uid="{00000000-0005-0000-0000-000084000000}"/>
    <cellStyle name="Virgül 2 2" xfId="428" xr:uid="{782EEA0C-1575-45D6-84F8-CF9F18B5758E}"/>
    <cellStyle name="Virgül 2 2 2" xfId="1015" xr:uid="{1D5AE072-390D-46A1-8B02-9E510103D959}"/>
    <cellStyle name="Virgül 2 3" xfId="684" xr:uid="{BC80A312-4BFD-4CCB-BEC8-B9FDBFE0714E}"/>
    <cellStyle name="Virgül 3" xfId="89" xr:uid="{00000000-0005-0000-0000-000085000000}"/>
    <cellStyle name="Virgül 3 2" xfId="469" xr:uid="{13BA1704-7E7E-4A19-8B7E-F22486D80C04}"/>
    <cellStyle name="Virgül 3 2 2" xfId="1056" xr:uid="{39726A91-D141-473C-8282-67CC3AB87D8C}"/>
    <cellStyle name="Virgül 3 3" xfId="687" xr:uid="{10DA0645-4704-4200-805E-00D54C3C0EF2}"/>
    <cellStyle name="Virgül 4" xfId="105" xr:uid="{00000000-0005-0000-0000-000086000000}"/>
    <cellStyle name="Virgül 4 2" xfId="490" xr:uid="{0F034F98-3BBF-4455-B724-1DB13C032735}"/>
    <cellStyle name="Virgül 4 2 2" xfId="1077" xr:uid="{693C054D-DFDB-4CA4-AFD3-F070BA8A7E08}"/>
    <cellStyle name="Virgül 4 3" xfId="703" xr:uid="{9E4C9643-FCA0-4373-AEC0-BFA2CC6D636E}"/>
    <cellStyle name="Virgül 5" xfId="134" xr:uid="{00000000-0005-0000-0000-000087000000}"/>
    <cellStyle name="Virgül 5 2" xfId="531" xr:uid="{460ABAD6-9039-4383-BA14-ADFBD9CEA686}"/>
    <cellStyle name="Virgül 5 2 2" xfId="1118" xr:uid="{E9328E1A-3D73-4A4E-8311-428E6A1DFAC4}"/>
    <cellStyle name="Virgül 5 3" xfId="732" xr:uid="{FBE51DC2-9E12-465D-9E7D-2E6BAF35FB68}"/>
    <cellStyle name="Virgül 6" xfId="170" xr:uid="{43D01AB9-E673-40B8-9EE0-386A16175890}"/>
    <cellStyle name="Virgül 6 2" xfId="613" xr:uid="{4FD07F05-1C2D-4395-98DB-9797F6F1EF22}"/>
    <cellStyle name="Virgül 6 2 2" xfId="1199" xr:uid="{51E580A0-46B1-4935-BCED-3FBA69976AD7}"/>
    <cellStyle name="Virgül 6 3" xfId="355" xr:uid="{BF89AFFC-9296-43B8-B8D8-4D7314BECBB9}"/>
    <cellStyle name="Virgül 6 3 2" xfId="950" xr:uid="{47429E66-6FFC-4469-A067-4FE4B0E91303}"/>
    <cellStyle name="Virgül 6 4" xfId="767" xr:uid="{18422F20-4A68-4C89-89EC-7A4B2854E0E5}"/>
    <cellStyle name="Virgül 7" xfId="251" xr:uid="{C87E03FB-3B48-458A-8812-7E991B3DBEA6}"/>
    <cellStyle name="Virgül 7 2" xfId="614" xr:uid="{FDE62C52-A495-4629-9499-34D55F8B072B}"/>
    <cellStyle name="Virgül 7 2 2" xfId="1200" xr:uid="{72B53340-651B-4CCA-A2C0-A45369551CC9}"/>
    <cellStyle name="Virgül 7 3" xfId="848" xr:uid="{F3FE576B-7E58-4BA2-A996-B84F6FADAEFB}"/>
    <cellStyle name="Virgül 8" xfId="272" xr:uid="{3235554C-5383-4A3F-A35C-99DCFC1E1636}"/>
    <cellStyle name="Virgül 8 2" xfId="615" xr:uid="{4BD85CF2-7AFA-4031-B8A9-D6256E11C6EE}"/>
    <cellStyle name="Virgül 8 2 2" xfId="1201" xr:uid="{997DCA84-DEB5-486B-831C-DC4662CB01E4}"/>
    <cellStyle name="Virgül 8 3" xfId="869" xr:uid="{2D479482-3AF8-4A06-8311-95A76B684B20}"/>
    <cellStyle name="Virgül 9" xfId="333" xr:uid="{94132BED-AFC0-4DFE-923D-BE14DC901726}"/>
    <cellStyle name="Virgül 9 2" xfId="930" xr:uid="{C8B540B0-7D30-4F60-AC53-DF4CD48A296A}"/>
    <cellStyle name="Vurgu1" xfId="60" builtinId="29" customBuiltin="1"/>
    <cellStyle name="Vurgu1 2" xfId="38" xr:uid="{00000000-0005-0000-0000-000089000000}"/>
    <cellStyle name="Vurgu2" xfId="64" builtinId="33" customBuiltin="1"/>
    <cellStyle name="Vurgu2 2" xfId="39" xr:uid="{00000000-0005-0000-0000-00008B000000}"/>
    <cellStyle name="Vurgu3" xfId="68" builtinId="37" customBuiltin="1"/>
    <cellStyle name="Vurgu3 2" xfId="40" xr:uid="{00000000-0005-0000-0000-00008D000000}"/>
    <cellStyle name="Vurgu4" xfId="72" builtinId="41" customBuiltin="1"/>
    <cellStyle name="Vurgu4 2" xfId="41" xr:uid="{00000000-0005-0000-0000-00008F000000}"/>
    <cellStyle name="Vurgu5" xfId="76" builtinId="45" customBuiltin="1"/>
    <cellStyle name="Vurgu5 2" xfId="42" xr:uid="{00000000-0005-0000-0000-000091000000}"/>
    <cellStyle name="Vurgu6" xfId="80" builtinId="49" customBuiltin="1"/>
    <cellStyle name="Vurgu6 2" xfId="43" xr:uid="{00000000-0005-0000-0000-000093000000}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..\1-%20RAPOLAMALAR\RAPORLAMALAR.xlsx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..\1-%20RAPOLAMALAR\RAPORLAMALAR.xlsx" TargetMode="External"/><Relationship Id="rId1" Type="http://schemas.openxmlformats.org/officeDocument/2006/relationships/hyperlink" Target="..\1-%20RAPOLAMALAR\RAPORLAMALAR.xlsx" TargetMode="External"/><Relationship Id="rId5" Type="http://schemas.openxmlformats.org/officeDocument/2006/relationships/comments" Target="../comments8.xml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..\1-%20RAPOLAMALAR\RAPORLAMALAR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..\1-%20RAPOLAMALAR\RAPORLAMALAR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..\1-%20RAPOLAMALAR\RAPORLAMALAR.xlsx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..\1-%20RAPOLAMALAR\RAPORLAMALAR.xlsx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5"/>
  <sheetViews>
    <sheetView zoomScale="85" zoomScaleNormal="85" workbookViewId="0">
      <pane ySplit="2" topLeftCell="A3" activePane="bottomLeft" state="frozenSplit"/>
      <selection activeCell="B9" sqref="B9"/>
      <selection pane="bottomLeft" activeCell="L19" sqref="L19"/>
    </sheetView>
  </sheetViews>
  <sheetFormatPr defaultRowHeight="15" x14ac:dyDescent="0.25"/>
  <cols>
    <col min="1" max="1" width="12.28515625" customWidth="1"/>
    <col min="2" max="2" width="12" customWidth="1"/>
    <col min="4" max="4" width="10.28515625" bestFit="1" customWidth="1"/>
    <col min="5" max="5" width="13.5703125" customWidth="1"/>
    <col min="6" max="6" width="16.140625" bestFit="1" customWidth="1"/>
    <col min="7" max="7" width="13.85546875" customWidth="1"/>
    <col min="8" max="8" width="9.85546875" bestFit="1" customWidth="1"/>
    <col min="9" max="9" width="24.5703125" bestFit="1" customWidth="1"/>
    <col min="10" max="10" width="7.28515625" customWidth="1"/>
    <col min="11" max="11" width="15.42578125" bestFit="1" customWidth="1"/>
    <col min="12" max="12" width="14.140625" customWidth="1"/>
    <col min="13" max="13" width="13.140625" customWidth="1"/>
    <col min="14" max="14" width="16.7109375" customWidth="1"/>
    <col min="15" max="15" width="10.140625" customWidth="1"/>
    <col min="18" max="18" width="12.42578125" customWidth="1"/>
    <col min="19" max="19" width="11.85546875" customWidth="1"/>
    <col min="24" max="24" width="9.140625" style="84"/>
  </cols>
  <sheetData>
    <row r="1" spans="1:24" ht="24.95" customHeight="1" thickBot="1" x14ac:dyDescent="0.3">
      <c r="A1" s="445" t="s">
        <v>12</v>
      </c>
      <c r="B1" s="446"/>
      <c r="C1" s="446"/>
      <c r="D1" s="446"/>
      <c r="E1" s="446"/>
      <c r="F1" s="446"/>
      <c r="G1" s="446"/>
      <c r="H1" s="447"/>
      <c r="I1" s="447"/>
      <c r="J1" s="447"/>
      <c r="K1" s="448"/>
    </row>
    <row r="2" spans="1:24" ht="15.75" thickBot="1" x14ac:dyDescent="0.3">
      <c r="A2" s="29" t="s">
        <v>0</v>
      </c>
      <c r="B2" s="115"/>
      <c r="C2" s="30" t="s">
        <v>13</v>
      </c>
      <c r="D2" s="31" t="s">
        <v>14</v>
      </c>
      <c r="E2" s="32" t="s">
        <v>2</v>
      </c>
      <c r="F2" s="32" t="s">
        <v>3</v>
      </c>
      <c r="G2" s="32" t="s">
        <v>11</v>
      </c>
      <c r="H2" s="33" t="s">
        <v>0</v>
      </c>
      <c r="I2" s="33" t="s">
        <v>4</v>
      </c>
      <c r="J2" s="34" t="s">
        <v>2</v>
      </c>
      <c r="K2" s="35" t="s">
        <v>3</v>
      </c>
      <c r="M2">
        <v>1</v>
      </c>
      <c r="N2">
        <v>2</v>
      </c>
      <c r="O2">
        <v>3</v>
      </c>
      <c r="P2">
        <v>4</v>
      </c>
    </row>
    <row r="3" spans="1:24" x14ac:dyDescent="0.25">
      <c r="A3" s="68">
        <v>45292</v>
      </c>
      <c r="B3" s="113">
        <v>14029</v>
      </c>
      <c r="C3" s="82"/>
      <c r="D3" s="83"/>
      <c r="E3" s="67">
        <v>14.5</v>
      </c>
      <c r="F3" s="25">
        <f>B3*E3</f>
        <v>203420.5</v>
      </c>
      <c r="G3" s="25">
        <f t="shared" ref="G3:G15" si="0">F3*0.01</f>
        <v>2034.2050000000002</v>
      </c>
      <c r="H3" s="26"/>
      <c r="I3" s="26"/>
      <c r="J3" s="27"/>
      <c r="K3" s="28"/>
      <c r="N3" s="84"/>
      <c r="P3" s="84"/>
      <c r="R3" s="89">
        <v>45292</v>
      </c>
      <c r="S3" s="90">
        <v>5747</v>
      </c>
      <c r="T3">
        <v>1</v>
      </c>
      <c r="U3">
        <v>14029</v>
      </c>
      <c r="V3" s="84">
        <v>0</v>
      </c>
    </row>
    <row r="4" spans="1:24" x14ac:dyDescent="0.25">
      <c r="A4" s="68">
        <v>45293</v>
      </c>
      <c r="B4" s="113">
        <v>40783</v>
      </c>
      <c r="C4" s="78"/>
      <c r="D4" s="79"/>
      <c r="E4" s="67">
        <v>14.5</v>
      </c>
      <c r="F4" s="25">
        <f t="shared" ref="F4:F33" si="1">B4*E4</f>
        <v>591353.5</v>
      </c>
      <c r="G4" s="25">
        <f t="shared" si="0"/>
        <v>5913.5349999999999</v>
      </c>
      <c r="H4" s="69"/>
      <c r="I4" s="69"/>
      <c r="J4" s="70"/>
      <c r="K4" s="71"/>
      <c r="M4">
        <v>1</v>
      </c>
      <c r="N4" s="86">
        <v>-827</v>
      </c>
      <c r="O4" t="s">
        <v>16</v>
      </c>
      <c r="P4" s="84"/>
      <c r="R4" s="89">
        <v>45292</v>
      </c>
      <c r="S4" s="90">
        <v>8282</v>
      </c>
      <c r="T4">
        <v>2</v>
      </c>
      <c r="U4">
        <v>49131.087378640776</v>
      </c>
      <c r="V4" s="92">
        <f t="shared" ref="V4:V33" si="2">B4-U4</f>
        <v>-8348.0873786407756</v>
      </c>
      <c r="W4">
        <v>1</v>
      </c>
      <c r="X4" s="86">
        <v>14856</v>
      </c>
    </row>
    <row r="5" spans="1:24" x14ac:dyDescent="0.25">
      <c r="A5" s="68">
        <v>45294</v>
      </c>
      <c r="B5" s="113">
        <v>34992</v>
      </c>
      <c r="C5" s="78"/>
      <c r="D5" s="79"/>
      <c r="E5" s="67">
        <v>14.5</v>
      </c>
      <c r="F5" s="25">
        <f t="shared" si="1"/>
        <v>507384</v>
      </c>
      <c r="G5" s="25">
        <f t="shared" si="0"/>
        <v>5073.84</v>
      </c>
      <c r="H5" s="1"/>
      <c r="I5" s="1"/>
      <c r="J5" s="2"/>
      <c r="K5" s="3"/>
      <c r="M5">
        <v>2</v>
      </c>
      <c r="N5" s="84" t="s">
        <v>15</v>
      </c>
      <c r="P5" s="84"/>
      <c r="R5" s="89">
        <v>45293</v>
      </c>
      <c r="S5" s="91">
        <v>8176</v>
      </c>
      <c r="T5">
        <v>3</v>
      </c>
      <c r="U5">
        <v>35068.417475728158</v>
      </c>
      <c r="V5" s="84">
        <f t="shared" si="2"/>
        <v>-76.417475728158024</v>
      </c>
      <c r="W5">
        <v>2</v>
      </c>
      <c r="X5" s="92">
        <v>50019.436893203885</v>
      </c>
    </row>
    <row r="6" spans="1:24" x14ac:dyDescent="0.25">
      <c r="A6" s="68">
        <v>45295</v>
      </c>
      <c r="B6" s="113">
        <v>79920</v>
      </c>
      <c r="C6" s="78"/>
      <c r="D6" s="79"/>
      <c r="E6" s="67">
        <v>14.5</v>
      </c>
      <c r="F6" s="25">
        <f t="shared" si="1"/>
        <v>1158840</v>
      </c>
      <c r="G6" s="25">
        <f t="shared" si="0"/>
        <v>11588.4</v>
      </c>
      <c r="H6" s="1"/>
      <c r="I6" s="1"/>
      <c r="J6" s="2"/>
      <c r="K6" s="3"/>
      <c r="M6">
        <v>3</v>
      </c>
      <c r="N6" s="84">
        <v>-892</v>
      </c>
      <c r="O6" t="s">
        <v>16</v>
      </c>
      <c r="P6" s="84"/>
      <c r="R6" s="89">
        <v>45293</v>
      </c>
      <c r="S6" s="91">
        <v>1185</v>
      </c>
      <c r="T6">
        <v>4</v>
      </c>
      <c r="U6">
        <v>79673.796116504847</v>
      </c>
      <c r="V6" s="84">
        <f t="shared" si="2"/>
        <v>246.2038834951527</v>
      </c>
      <c r="W6">
        <v>3</v>
      </c>
      <c r="X6" s="86">
        <v>35960.417475728158</v>
      </c>
    </row>
    <row r="7" spans="1:24" x14ac:dyDescent="0.25">
      <c r="A7" s="68">
        <v>45296</v>
      </c>
      <c r="B7" s="113">
        <v>48624</v>
      </c>
      <c r="C7" s="78"/>
      <c r="D7" s="79"/>
      <c r="E7" s="67">
        <v>14.5</v>
      </c>
      <c r="F7" s="25">
        <f t="shared" si="1"/>
        <v>705048</v>
      </c>
      <c r="G7" s="25">
        <f t="shared" si="0"/>
        <v>7050.4800000000005</v>
      </c>
      <c r="H7" s="1"/>
      <c r="I7" s="1"/>
      <c r="J7" s="2"/>
      <c r="K7" s="3"/>
      <c r="M7">
        <v>4</v>
      </c>
      <c r="N7" s="84">
        <v>-750</v>
      </c>
      <c r="O7" t="s">
        <v>16</v>
      </c>
      <c r="P7" s="84"/>
      <c r="R7" s="89">
        <v>45293</v>
      </c>
      <c r="S7" s="91">
        <v>24136</v>
      </c>
      <c r="T7">
        <v>5</v>
      </c>
      <c r="U7">
        <v>43749</v>
      </c>
      <c r="V7" s="92">
        <f t="shared" si="2"/>
        <v>4875</v>
      </c>
      <c r="W7">
        <v>4</v>
      </c>
      <c r="X7" s="86">
        <v>80668.796116504847</v>
      </c>
    </row>
    <row r="8" spans="1:24" x14ac:dyDescent="0.25">
      <c r="A8" s="68">
        <v>45297</v>
      </c>
      <c r="B8" s="113">
        <v>43118</v>
      </c>
      <c r="C8" s="78"/>
      <c r="D8" s="79"/>
      <c r="E8" s="67">
        <v>14.5</v>
      </c>
      <c r="F8" s="25">
        <f t="shared" si="1"/>
        <v>625211</v>
      </c>
      <c r="G8" s="25">
        <f t="shared" si="0"/>
        <v>6252.1100000000006</v>
      </c>
      <c r="H8" s="1"/>
      <c r="I8" s="1"/>
      <c r="J8" s="2"/>
      <c r="K8" s="3"/>
      <c r="M8">
        <v>5</v>
      </c>
      <c r="N8" s="84">
        <v>4874</v>
      </c>
      <c r="O8" t="s">
        <v>17</v>
      </c>
      <c r="P8" s="84"/>
      <c r="R8" s="89">
        <v>45293</v>
      </c>
      <c r="S8" s="91">
        <v>7286</v>
      </c>
      <c r="T8">
        <v>6</v>
      </c>
      <c r="U8">
        <v>43118</v>
      </c>
      <c r="V8" s="84">
        <f t="shared" si="2"/>
        <v>0</v>
      </c>
      <c r="W8">
        <v>5</v>
      </c>
      <c r="X8" s="86">
        <v>44716</v>
      </c>
    </row>
    <row r="9" spans="1:24" x14ac:dyDescent="0.25">
      <c r="A9" s="68">
        <v>45298</v>
      </c>
      <c r="B9" s="113">
        <v>18590</v>
      </c>
      <c r="C9" s="78"/>
      <c r="D9" s="79"/>
      <c r="E9" s="67">
        <v>14.5</v>
      </c>
      <c r="F9" s="25">
        <f t="shared" si="1"/>
        <v>269555</v>
      </c>
      <c r="G9" s="25">
        <f t="shared" si="0"/>
        <v>2695.55</v>
      </c>
      <c r="H9" s="1">
        <v>45330</v>
      </c>
      <c r="I9" s="24" t="s">
        <v>21</v>
      </c>
      <c r="J9" s="2"/>
      <c r="K9" s="3">
        <v>3000000</v>
      </c>
      <c r="M9">
        <v>6</v>
      </c>
      <c r="N9" s="84">
        <v>-944</v>
      </c>
      <c r="O9" t="s">
        <v>16</v>
      </c>
      <c r="P9" s="84"/>
      <c r="R9" s="89">
        <v>45294</v>
      </c>
      <c r="S9" s="90">
        <v>8156</v>
      </c>
      <c r="T9">
        <v>7</v>
      </c>
      <c r="U9">
        <v>18589</v>
      </c>
      <c r="V9" s="84">
        <f t="shared" si="2"/>
        <v>1</v>
      </c>
      <c r="W9">
        <v>6</v>
      </c>
      <c r="X9" s="86">
        <v>44062</v>
      </c>
    </row>
    <row r="10" spans="1:24" x14ac:dyDescent="0.25">
      <c r="A10" s="68">
        <v>45299</v>
      </c>
      <c r="B10" s="113">
        <v>44980</v>
      </c>
      <c r="C10" s="78"/>
      <c r="D10" s="79"/>
      <c r="E10" s="67">
        <v>14.5</v>
      </c>
      <c r="F10" s="25">
        <f t="shared" si="1"/>
        <v>652210</v>
      </c>
      <c r="G10" s="25">
        <f t="shared" si="0"/>
        <v>6522.1</v>
      </c>
      <c r="H10" s="1">
        <v>45336</v>
      </c>
      <c r="I10" s="1" t="s">
        <v>22</v>
      </c>
      <c r="J10" s="2"/>
      <c r="K10" s="3">
        <v>3000000</v>
      </c>
      <c r="M10">
        <v>7</v>
      </c>
      <c r="N10" s="84">
        <v>-951</v>
      </c>
      <c r="O10" t="s">
        <v>16</v>
      </c>
      <c r="P10" s="84"/>
      <c r="R10" s="89">
        <v>45294</v>
      </c>
      <c r="S10" s="90">
        <v>23942</v>
      </c>
      <c r="T10">
        <v>8</v>
      </c>
      <c r="U10">
        <v>28085</v>
      </c>
      <c r="V10" s="84">
        <f t="shared" si="2"/>
        <v>16895</v>
      </c>
      <c r="W10">
        <v>7</v>
      </c>
      <c r="X10" s="86">
        <v>19541</v>
      </c>
    </row>
    <row r="11" spans="1:24" x14ac:dyDescent="0.25">
      <c r="A11" s="68">
        <v>45300</v>
      </c>
      <c r="B11" s="113">
        <v>38381</v>
      </c>
      <c r="C11" s="78"/>
      <c r="D11" s="79"/>
      <c r="E11" s="67">
        <v>14.5</v>
      </c>
      <c r="F11" s="25">
        <f t="shared" si="1"/>
        <v>556524.5</v>
      </c>
      <c r="G11" s="25">
        <f t="shared" si="0"/>
        <v>5565.2449999999999</v>
      </c>
      <c r="H11" s="1">
        <v>45345</v>
      </c>
      <c r="I11" s="1" t="s">
        <v>22</v>
      </c>
      <c r="J11" s="2"/>
      <c r="K11" s="3">
        <v>3000000</v>
      </c>
      <c r="M11">
        <v>8</v>
      </c>
      <c r="N11" s="84">
        <v>16894</v>
      </c>
      <c r="O11" t="s">
        <v>17</v>
      </c>
      <c r="P11" s="84"/>
      <c r="R11" s="89">
        <v>45294</v>
      </c>
      <c r="S11" s="90">
        <v>2894</v>
      </c>
      <c r="T11">
        <v>9</v>
      </c>
      <c r="U11">
        <v>55274</v>
      </c>
      <c r="V11" s="84">
        <f t="shared" si="2"/>
        <v>-16893</v>
      </c>
      <c r="W11">
        <v>8</v>
      </c>
      <c r="X11" s="86">
        <v>29015</v>
      </c>
    </row>
    <row r="12" spans="1:24" x14ac:dyDescent="0.25">
      <c r="A12" s="68">
        <v>45301</v>
      </c>
      <c r="B12" s="113">
        <v>45731</v>
      </c>
      <c r="C12" s="78"/>
      <c r="D12" s="79"/>
      <c r="E12" s="67">
        <v>14.5</v>
      </c>
      <c r="F12" s="25">
        <f t="shared" si="1"/>
        <v>663099.5</v>
      </c>
      <c r="G12" s="25">
        <f t="shared" si="0"/>
        <v>6630.9949999999999</v>
      </c>
      <c r="H12" s="1"/>
      <c r="I12" s="1"/>
      <c r="J12" s="2"/>
      <c r="K12" s="3"/>
      <c r="M12">
        <v>9</v>
      </c>
      <c r="N12" s="84">
        <v>-13028</v>
      </c>
      <c r="O12" t="s">
        <v>18</v>
      </c>
      <c r="P12" s="84"/>
      <c r="R12" s="89">
        <v>45295</v>
      </c>
      <c r="S12" s="90">
        <v>9766</v>
      </c>
      <c r="T12">
        <v>10</v>
      </c>
      <c r="U12">
        <v>45981</v>
      </c>
      <c r="V12" s="84">
        <f t="shared" si="2"/>
        <v>-250</v>
      </c>
      <c r="W12">
        <v>9</v>
      </c>
      <c r="X12" s="86">
        <v>51409</v>
      </c>
    </row>
    <row r="13" spans="1:24" x14ac:dyDescent="0.25">
      <c r="A13" s="68">
        <v>45302</v>
      </c>
      <c r="B13" s="113">
        <v>37954</v>
      </c>
      <c r="C13" s="78"/>
      <c r="D13" s="79"/>
      <c r="E13" s="67">
        <v>14.5</v>
      </c>
      <c r="F13" s="25">
        <f t="shared" si="1"/>
        <v>550333</v>
      </c>
      <c r="G13" s="25">
        <f t="shared" si="0"/>
        <v>5503.33</v>
      </c>
      <c r="H13" s="1"/>
      <c r="I13" s="1"/>
      <c r="J13" s="2"/>
      <c r="K13" s="3"/>
      <c r="M13">
        <v>10</v>
      </c>
      <c r="N13" s="84">
        <v>1012</v>
      </c>
      <c r="P13" s="84"/>
      <c r="R13" s="89">
        <v>45295</v>
      </c>
      <c r="S13" s="90">
        <v>24661</v>
      </c>
      <c r="T13">
        <v>11</v>
      </c>
      <c r="U13">
        <v>37954</v>
      </c>
      <c r="V13" s="84">
        <f t="shared" si="2"/>
        <v>0</v>
      </c>
      <c r="W13">
        <v>10</v>
      </c>
      <c r="X13" s="86">
        <v>46937</v>
      </c>
    </row>
    <row r="14" spans="1:24" x14ac:dyDescent="0.25">
      <c r="A14" s="68">
        <v>45303</v>
      </c>
      <c r="B14" s="113">
        <v>46002</v>
      </c>
      <c r="C14" s="78"/>
      <c r="D14" s="79"/>
      <c r="E14" s="67">
        <v>14.5</v>
      </c>
      <c r="F14" s="25">
        <f t="shared" si="1"/>
        <v>667029</v>
      </c>
      <c r="G14" s="25">
        <f t="shared" si="0"/>
        <v>6670.29</v>
      </c>
      <c r="H14" s="1"/>
      <c r="I14" s="1"/>
      <c r="J14" s="2"/>
      <c r="K14" s="3"/>
      <c r="M14">
        <v>11</v>
      </c>
      <c r="N14" s="84">
        <v>-977</v>
      </c>
      <c r="O14" t="s">
        <v>18</v>
      </c>
      <c r="P14" s="84"/>
      <c r="R14" s="89">
        <v>45295</v>
      </c>
      <c r="S14" s="90">
        <v>8385</v>
      </c>
      <c r="T14">
        <v>12</v>
      </c>
      <c r="U14">
        <v>46004</v>
      </c>
      <c r="V14" s="84">
        <f t="shared" si="2"/>
        <v>-2</v>
      </c>
      <c r="W14">
        <v>11</v>
      </c>
      <c r="X14" s="86">
        <v>38931</v>
      </c>
    </row>
    <row r="15" spans="1:24" x14ac:dyDescent="0.25">
      <c r="A15" s="68">
        <v>45304</v>
      </c>
      <c r="B15" s="113">
        <v>68429</v>
      </c>
      <c r="C15" s="78"/>
      <c r="D15" s="79"/>
      <c r="E15" s="67">
        <v>14.5</v>
      </c>
      <c r="F15" s="25">
        <f t="shared" si="1"/>
        <v>992220.5</v>
      </c>
      <c r="G15" s="25">
        <f t="shared" si="0"/>
        <v>9922.2049999999999</v>
      </c>
      <c r="H15" s="96" t="s">
        <v>25</v>
      </c>
      <c r="I15" s="69" t="s">
        <v>26</v>
      </c>
      <c r="J15" s="2"/>
      <c r="K15" s="3">
        <v>6066298.8200000003</v>
      </c>
      <c r="M15">
        <v>12</v>
      </c>
      <c r="N15" s="84">
        <v>-1005</v>
      </c>
      <c r="O15" t="s">
        <v>16</v>
      </c>
      <c r="P15" s="84"/>
      <c r="R15" s="89">
        <v>45295</v>
      </c>
      <c r="S15" s="90">
        <v>15418</v>
      </c>
      <c r="T15">
        <v>13</v>
      </c>
      <c r="U15">
        <v>68429</v>
      </c>
      <c r="V15" s="84">
        <f t="shared" si="2"/>
        <v>0</v>
      </c>
      <c r="W15">
        <v>12</v>
      </c>
      <c r="X15" s="86">
        <v>47009</v>
      </c>
    </row>
    <row r="16" spans="1:24" x14ac:dyDescent="0.25">
      <c r="A16" s="68">
        <v>45305</v>
      </c>
      <c r="B16" s="113">
        <v>56352</v>
      </c>
      <c r="C16" s="78"/>
      <c r="D16" s="79"/>
      <c r="E16" s="67">
        <v>14.5</v>
      </c>
      <c r="F16" s="25">
        <f t="shared" si="1"/>
        <v>817104</v>
      </c>
      <c r="G16" s="25">
        <f>F16*0.01</f>
        <v>8171.04</v>
      </c>
      <c r="H16" s="97" t="s">
        <v>25</v>
      </c>
      <c r="I16" s="1" t="s">
        <v>27</v>
      </c>
      <c r="J16" s="2"/>
      <c r="K16" s="3">
        <v>4861462.26</v>
      </c>
      <c r="M16">
        <v>13</v>
      </c>
      <c r="N16" s="84">
        <v>-984</v>
      </c>
      <c r="O16" t="s">
        <v>16</v>
      </c>
      <c r="P16" s="84"/>
      <c r="R16" s="89">
        <v>45295</v>
      </c>
      <c r="S16" s="90">
        <v>21690</v>
      </c>
      <c r="T16">
        <v>14</v>
      </c>
      <c r="U16">
        <v>56330</v>
      </c>
      <c r="V16" s="84">
        <f t="shared" si="2"/>
        <v>22</v>
      </c>
      <c r="W16">
        <v>13</v>
      </c>
      <c r="X16" s="86">
        <v>69413</v>
      </c>
    </row>
    <row r="17" spans="1:24" ht="15.75" customHeight="1" x14ac:dyDescent="0.25">
      <c r="A17" s="68">
        <v>45306</v>
      </c>
      <c r="B17" s="113">
        <v>37061</v>
      </c>
      <c r="C17" s="78"/>
      <c r="D17" s="79"/>
      <c r="E17" s="67">
        <v>14.5</v>
      </c>
      <c r="F17" s="25">
        <f t="shared" si="1"/>
        <v>537384.5</v>
      </c>
      <c r="G17" s="25">
        <f t="shared" ref="G17:G33" si="3">F17*0.01</f>
        <v>5373.8450000000003</v>
      </c>
      <c r="H17" s="1"/>
      <c r="I17" s="1"/>
      <c r="J17" s="2"/>
      <c r="K17" s="3"/>
      <c r="M17">
        <v>14</v>
      </c>
      <c r="N17" s="84"/>
      <c r="P17" s="84"/>
      <c r="R17" s="89">
        <v>45296</v>
      </c>
      <c r="S17" s="90">
        <v>4874</v>
      </c>
      <c r="T17">
        <v>15</v>
      </c>
      <c r="U17">
        <v>36693.165048543684</v>
      </c>
      <c r="V17" s="92">
        <f t="shared" si="2"/>
        <v>367.83495145631605</v>
      </c>
      <c r="W17">
        <v>14</v>
      </c>
      <c r="X17" s="86">
        <v>56330</v>
      </c>
    </row>
    <row r="18" spans="1:24" x14ac:dyDescent="0.25">
      <c r="A18" s="68">
        <v>45307</v>
      </c>
      <c r="B18" s="113">
        <v>54378</v>
      </c>
      <c r="C18" s="78"/>
      <c r="D18" s="79"/>
      <c r="E18" s="67">
        <v>14.5</v>
      </c>
      <c r="F18" s="25">
        <f t="shared" si="1"/>
        <v>788481</v>
      </c>
      <c r="G18" s="25">
        <f t="shared" si="3"/>
        <v>7884.81</v>
      </c>
      <c r="H18" s="1"/>
      <c r="I18" s="185" t="s">
        <v>40</v>
      </c>
      <c r="J18" s="2"/>
      <c r="K18" s="182">
        <v>137643</v>
      </c>
      <c r="M18">
        <v>15</v>
      </c>
      <c r="N18" s="84"/>
      <c r="R18" s="89">
        <v>45296</v>
      </c>
      <c r="S18" s="90">
        <v>24272</v>
      </c>
      <c r="T18">
        <v>16</v>
      </c>
      <c r="U18">
        <v>51177.300970873781</v>
      </c>
      <c r="V18" s="92">
        <f t="shared" si="2"/>
        <v>3200.6990291262191</v>
      </c>
      <c r="W18">
        <v>15</v>
      </c>
      <c r="X18" s="86">
        <v>38642.165048543684</v>
      </c>
    </row>
    <row r="19" spans="1:24" x14ac:dyDescent="0.25">
      <c r="A19" s="68">
        <v>45308</v>
      </c>
      <c r="B19" s="113">
        <v>16898</v>
      </c>
      <c r="C19" s="78"/>
      <c r="D19" s="79"/>
      <c r="E19" s="67">
        <v>14.5</v>
      </c>
      <c r="F19" s="25">
        <f t="shared" si="1"/>
        <v>245021</v>
      </c>
      <c r="G19" s="25">
        <f t="shared" si="3"/>
        <v>2450.21</v>
      </c>
      <c r="H19" s="4"/>
      <c r="I19" s="185" t="s">
        <v>40</v>
      </c>
      <c r="J19" s="2"/>
      <c r="K19" s="182">
        <v>7033.89</v>
      </c>
      <c r="M19">
        <v>16</v>
      </c>
      <c r="N19" s="84">
        <v>3200</v>
      </c>
      <c r="O19" t="s">
        <v>17</v>
      </c>
      <c r="R19" s="89">
        <v>45296</v>
      </c>
      <c r="S19" s="90">
        <v>4253</v>
      </c>
      <c r="T19">
        <v>17</v>
      </c>
      <c r="U19">
        <v>24509.689320388348</v>
      </c>
      <c r="V19" s="92">
        <f t="shared" si="2"/>
        <v>-7611.6893203883483</v>
      </c>
      <c r="W19">
        <v>16</v>
      </c>
      <c r="X19" s="86">
        <v>51177.300970873781</v>
      </c>
    </row>
    <row r="20" spans="1:24" x14ac:dyDescent="0.25">
      <c r="A20" s="68">
        <v>45309</v>
      </c>
      <c r="B20" s="113">
        <v>37632</v>
      </c>
      <c r="C20" s="78"/>
      <c r="D20" s="79"/>
      <c r="E20" s="67">
        <v>14.5</v>
      </c>
      <c r="F20" s="25">
        <f t="shared" si="1"/>
        <v>545664</v>
      </c>
      <c r="G20" s="25">
        <f t="shared" si="3"/>
        <v>5456.64</v>
      </c>
      <c r="H20" s="4"/>
      <c r="I20" s="4"/>
      <c r="J20" s="2"/>
      <c r="K20" s="181"/>
      <c r="M20">
        <v>17</v>
      </c>
      <c r="R20" s="89">
        <v>45296</v>
      </c>
      <c r="S20" s="90">
        <v>6858</v>
      </c>
      <c r="T20">
        <v>18</v>
      </c>
      <c r="U20">
        <v>38487</v>
      </c>
      <c r="V20" s="92">
        <f t="shared" si="2"/>
        <v>-855</v>
      </c>
      <c r="W20">
        <v>17</v>
      </c>
      <c r="X20" s="86">
        <v>26465.689320388348</v>
      </c>
    </row>
    <row r="21" spans="1:24" x14ac:dyDescent="0.25">
      <c r="A21" s="68">
        <v>45310</v>
      </c>
      <c r="B21" s="113">
        <v>56318</v>
      </c>
      <c r="C21" s="78"/>
      <c r="D21" s="79"/>
      <c r="E21" s="67">
        <v>14.5</v>
      </c>
      <c r="F21" s="25">
        <f t="shared" si="1"/>
        <v>816611</v>
      </c>
      <c r="G21" s="25">
        <f t="shared" si="3"/>
        <v>8166.1100000000006</v>
      </c>
      <c r="H21" s="4"/>
      <c r="I21" s="4"/>
      <c r="J21" s="2"/>
      <c r="K21" s="3"/>
      <c r="M21">
        <v>18</v>
      </c>
      <c r="N21" s="84">
        <v>-1852</v>
      </c>
      <c r="O21" t="s">
        <v>16</v>
      </c>
      <c r="R21" s="89">
        <v>45296</v>
      </c>
      <c r="S21" s="90">
        <v>8367</v>
      </c>
      <c r="T21">
        <v>19</v>
      </c>
      <c r="U21">
        <v>56893.631067961163</v>
      </c>
      <c r="V21" s="92">
        <f t="shared" si="2"/>
        <v>-575.63106796116335</v>
      </c>
      <c r="W21">
        <v>18</v>
      </c>
      <c r="X21" s="86">
        <v>39483</v>
      </c>
    </row>
    <row r="22" spans="1:24" x14ac:dyDescent="0.25">
      <c r="A22" s="68">
        <v>45311</v>
      </c>
      <c r="B22" s="113">
        <v>70460</v>
      </c>
      <c r="C22" s="78"/>
      <c r="D22" s="79"/>
      <c r="E22" s="67">
        <v>14.5</v>
      </c>
      <c r="F22" s="25">
        <f t="shared" si="1"/>
        <v>1021670</v>
      </c>
      <c r="G22" s="25">
        <f t="shared" si="3"/>
        <v>10216.700000000001</v>
      </c>
      <c r="H22" s="4"/>
      <c r="I22" s="4"/>
      <c r="J22" s="5"/>
      <c r="K22" s="3"/>
      <c r="M22">
        <v>19</v>
      </c>
      <c r="N22" s="84">
        <v>-884</v>
      </c>
      <c r="O22" t="s">
        <v>16</v>
      </c>
      <c r="R22" s="89">
        <v>45297</v>
      </c>
      <c r="S22" s="90">
        <v>24369</v>
      </c>
      <c r="T22">
        <v>20</v>
      </c>
      <c r="U22">
        <v>70459.048543689321</v>
      </c>
      <c r="V22" s="84">
        <f t="shared" si="2"/>
        <v>0.95145631067862269</v>
      </c>
      <c r="W22">
        <v>19</v>
      </c>
      <c r="X22" s="86">
        <v>56893.631067961163</v>
      </c>
    </row>
    <row r="23" spans="1:24" x14ac:dyDescent="0.25">
      <c r="A23" s="68">
        <v>45312</v>
      </c>
      <c r="B23" s="113">
        <v>84063</v>
      </c>
      <c r="C23" s="78"/>
      <c r="D23" s="79"/>
      <c r="E23" s="67">
        <v>14.5</v>
      </c>
      <c r="F23" s="25">
        <f t="shared" si="1"/>
        <v>1218913.5</v>
      </c>
      <c r="G23" s="25">
        <f t="shared" si="3"/>
        <v>12189.135</v>
      </c>
      <c r="H23" s="4"/>
      <c r="I23" s="4"/>
      <c r="J23" s="5"/>
      <c r="K23" s="3"/>
      <c r="M23">
        <v>20</v>
      </c>
      <c r="N23" s="84">
        <v>-1995</v>
      </c>
      <c r="O23" t="s">
        <v>16</v>
      </c>
      <c r="R23" s="89">
        <v>45297</v>
      </c>
      <c r="S23" s="90">
        <v>7083</v>
      </c>
      <c r="T23">
        <v>21</v>
      </c>
      <c r="U23">
        <v>60383.902912621357</v>
      </c>
      <c r="V23" s="92">
        <f t="shared" si="2"/>
        <v>23679.097087378643</v>
      </c>
      <c r="W23">
        <v>20</v>
      </c>
      <c r="X23" s="86">
        <v>72454.048543689321</v>
      </c>
    </row>
    <row r="24" spans="1:24" x14ac:dyDescent="0.25">
      <c r="A24" s="68">
        <v>45313</v>
      </c>
      <c r="B24" s="113">
        <v>27082</v>
      </c>
      <c r="C24" s="78"/>
      <c r="D24" s="79"/>
      <c r="E24" s="67">
        <v>15.65</v>
      </c>
      <c r="F24" s="25">
        <f t="shared" si="1"/>
        <v>423833.3</v>
      </c>
      <c r="G24" s="25">
        <f t="shared" si="3"/>
        <v>4238.3329999999996</v>
      </c>
      <c r="H24" s="4"/>
      <c r="I24" s="4"/>
      <c r="J24" s="2"/>
      <c r="K24" s="3"/>
      <c r="M24">
        <v>21</v>
      </c>
      <c r="N24" s="84">
        <v>6602</v>
      </c>
      <c r="O24" t="s">
        <v>17</v>
      </c>
      <c r="R24" s="89">
        <v>45297</v>
      </c>
      <c r="S24" s="90">
        <v>8210</v>
      </c>
      <c r="T24">
        <v>22</v>
      </c>
      <c r="U24">
        <v>45606.436893203885</v>
      </c>
      <c r="V24" s="92">
        <f t="shared" si="2"/>
        <v>-18524.436893203885</v>
      </c>
      <c r="W24">
        <v>21</v>
      </c>
      <c r="X24" s="86">
        <v>60383.902912621357</v>
      </c>
    </row>
    <row r="25" spans="1:24" ht="15.75" thickBot="1" x14ac:dyDescent="0.3">
      <c r="A25" s="68">
        <v>45314</v>
      </c>
      <c r="B25" s="113">
        <v>15289</v>
      </c>
      <c r="C25" s="78"/>
      <c r="D25" s="79"/>
      <c r="E25" s="67">
        <v>15.65</v>
      </c>
      <c r="F25" s="25">
        <f t="shared" si="1"/>
        <v>239272.85</v>
      </c>
      <c r="G25" s="25">
        <f t="shared" si="3"/>
        <v>2392.7285000000002</v>
      </c>
      <c r="H25" s="6"/>
      <c r="I25" s="6"/>
      <c r="J25" s="7"/>
      <c r="K25" s="8"/>
      <c r="M25">
        <v>22</v>
      </c>
      <c r="N25" s="84">
        <v>-3337</v>
      </c>
      <c r="O25" t="s">
        <v>16</v>
      </c>
      <c r="R25" s="89">
        <v>45297</v>
      </c>
      <c r="S25" s="90">
        <v>3456</v>
      </c>
      <c r="T25">
        <v>23</v>
      </c>
      <c r="U25">
        <v>15088.281553398057</v>
      </c>
      <c r="V25" s="84">
        <f t="shared" si="2"/>
        <v>200.71844660194256</v>
      </c>
      <c r="W25">
        <v>22</v>
      </c>
      <c r="X25" s="86">
        <v>47515.436893203885</v>
      </c>
    </row>
    <row r="26" spans="1:24" x14ac:dyDescent="0.25">
      <c r="A26" s="68">
        <v>45315</v>
      </c>
      <c r="B26" s="113">
        <v>49167</v>
      </c>
      <c r="C26" s="78"/>
      <c r="D26" s="79"/>
      <c r="E26" s="67">
        <v>15.65</v>
      </c>
      <c r="F26" s="25">
        <f t="shared" si="1"/>
        <v>769463.55</v>
      </c>
      <c r="G26" s="25">
        <f t="shared" si="3"/>
        <v>7694.6355000000003</v>
      </c>
      <c r="H26" s="43"/>
      <c r="I26" s="47" t="s">
        <v>5</v>
      </c>
      <c r="J26" s="10"/>
      <c r="K26" s="44">
        <v>0</v>
      </c>
      <c r="M26">
        <v>23</v>
      </c>
      <c r="N26" s="84">
        <v>-1873</v>
      </c>
      <c r="O26" t="s">
        <v>16</v>
      </c>
      <c r="R26" s="89">
        <v>45298</v>
      </c>
      <c r="S26" s="90">
        <v>8166</v>
      </c>
      <c r="T26">
        <v>24</v>
      </c>
      <c r="U26">
        <v>48950</v>
      </c>
      <c r="V26" s="84">
        <f t="shared" si="2"/>
        <v>217</v>
      </c>
      <c r="W26">
        <v>23</v>
      </c>
      <c r="X26" s="86">
        <v>15088.281553398057</v>
      </c>
    </row>
    <row r="27" spans="1:24" x14ac:dyDescent="0.25">
      <c r="A27" s="68">
        <v>45316</v>
      </c>
      <c r="B27" s="113">
        <v>51506</v>
      </c>
      <c r="C27" s="78"/>
      <c r="D27" s="79"/>
      <c r="E27" s="67">
        <v>15.65</v>
      </c>
      <c r="F27" s="25">
        <f t="shared" si="1"/>
        <v>806068.9</v>
      </c>
      <c r="G27" s="25">
        <f t="shared" si="3"/>
        <v>8060.6890000000003</v>
      </c>
      <c r="H27" s="45"/>
      <c r="I27" s="49"/>
      <c r="J27" s="48"/>
      <c r="K27" s="39"/>
      <c r="M27">
        <v>24</v>
      </c>
      <c r="N27" s="84">
        <v>-18750</v>
      </c>
      <c r="O27" t="s">
        <v>18</v>
      </c>
      <c r="R27" s="89">
        <v>45298</v>
      </c>
      <c r="S27" s="90">
        <v>3593</v>
      </c>
      <c r="T27">
        <v>25</v>
      </c>
      <c r="U27">
        <v>51299</v>
      </c>
      <c r="V27" s="84">
        <f t="shared" si="2"/>
        <v>207</v>
      </c>
      <c r="W27">
        <v>24</v>
      </c>
      <c r="X27" s="86">
        <v>50823</v>
      </c>
    </row>
    <row r="28" spans="1:24" x14ac:dyDescent="0.25">
      <c r="A28" s="68">
        <v>45317</v>
      </c>
      <c r="B28" s="113">
        <v>47613</v>
      </c>
      <c r="C28" s="78"/>
      <c r="D28" s="79"/>
      <c r="E28" s="67">
        <v>15.65</v>
      </c>
      <c r="F28" s="25">
        <f t="shared" si="1"/>
        <v>745143.45000000007</v>
      </c>
      <c r="G28" s="25">
        <f t="shared" si="3"/>
        <v>7451.4345000000012</v>
      </c>
      <c r="H28" s="46"/>
      <c r="I28" s="11"/>
      <c r="J28" s="11"/>
      <c r="K28" s="40"/>
      <c r="M28">
        <v>25</v>
      </c>
      <c r="N28" s="84"/>
      <c r="R28" s="89">
        <v>45298</v>
      </c>
      <c r="S28" s="90">
        <v>6831</v>
      </c>
      <c r="T28">
        <v>26</v>
      </c>
      <c r="U28">
        <v>47613</v>
      </c>
      <c r="V28" s="84">
        <f t="shared" si="2"/>
        <v>0</v>
      </c>
      <c r="W28">
        <v>25</v>
      </c>
      <c r="X28" s="86">
        <v>51299</v>
      </c>
    </row>
    <row r="29" spans="1:24" x14ac:dyDescent="0.25">
      <c r="A29" s="68">
        <v>45318</v>
      </c>
      <c r="B29" s="113">
        <v>47739</v>
      </c>
      <c r="C29" s="78"/>
      <c r="D29" s="79"/>
      <c r="E29" s="67">
        <v>15.65</v>
      </c>
      <c r="F29" s="25">
        <f t="shared" si="1"/>
        <v>747115.35</v>
      </c>
      <c r="G29" s="25">
        <f t="shared" si="3"/>
        <v>7471.1535000000003</v>
      </c>
      <c r="H29" s="45"/>
      <c r="I29" s="9"/>
      <c r="J29" s="9"/>
      <c r="K29" s="41"/>
      <c r="M29">
        <v>26</v>
      </c>
      <c r="N29" s="84"/>
      <c r="R29" s="89">
        <v>45299</v>
      </c>
      <c r="S29" s="90">
        <v>3651</v>
      </c>
      <c r="T29">
        <v>27</v>
      </c>
      <c r="U29">
        <v>48019</v>
      </c>
      <c r="V29" s="84">
        <f t="shared" si="2"/>
        <v>-280</v>
      </c>
      <c r="W29">
        <v>26</v>
      </c>
      <c r="X29" s="86">
        <v>49488</v>
      </c>
    </row>
    <row r="30" spans="1:24" x14ac:dyDescent="0.25">
      <c r="A30" s="68">
        <v>45319</v>
      </c>
      <c r="B30" s="113">
        <v>20629</v>
      </c>
      <c r="C30" s="78"/>
      <c r="D30" s="79"/>
      <c r="E30" s="67">
        <v>15.65</v>
      </c>
      <c r="F30" s="25">
        <f t="shared" si="1"/>
        <v>322843.85000000003</v>
      </c>
      <c r="G30" s="25">
        <f t="shared" si="3"/>
        <v>3228.4385000000002</v>
      </c>
      <c r="H30" s="46"/>
      <c r="I30" s="11"/>
      <c r="J30" s="12"/>
      <c r="K30" s="42"/>
      <c r="M30">
        <v>27</v>
      </c>
      <c r="N30" s="84"/>
      <c r="R30" s="89">
        <v>45299</v>
      </c>
      <c r="S30" s="90">
        <v>9554</v>
      </c>
      <c r="T30">
        <v>28</v>
      </c>
      <c r="U30">
        <v>20628</v>
      </c>
      <c r="V30" s="84">
        <f t="shared" si="2"/>
        <v>1</v>
      </c>
      <c r="W30">
        <v>27</v>
      </c>
      <c r="X30" s="86">
        <v>49011</v>
      </c>
    </row>
    <row r="31" spans="1:24" x14ac:dyDescent="0.25">
      <c r="A31" s="68">
        <v>45320</v>
      </c>
      <c r="B31" s="113">
        <v>20294</v>
      </c>
      <c r="C31" s="78"/>
      <c r="D31" s="79"/>
      <c r="E31" s="67">
        <v>15.65</v>
      </c>
      <c r="F31" s="25">
        <f t="shared" si="1"/>
        <v>317601.10000000003</v>
      </c>
      <c r="G31" s="25">
        <f t="shared" si="3"/>
        <v>3176.0110000000004</v>
      </c>
      <c r="H31" s="72"/>
      <c r="I31" s="11"/>
      <c r="J31" s="50"/>
      <c r="K31" s="13"/>
      <c r="M31">
        <v>28</v>
      </c>
      <c r="N31" s="84"/>
      <c r="R31" s="89">
        <v>45299</v>
      </c>
      <c r="S31" s="90">
        <v>6680</v>
      </c>
      <c r="T31">
        <v>29</v>
      </c>
      <c r="U31">
        <v>20294</v>
      </c>
      <c r="V31" s="84">
        <f t="shared" si="2"/>
        <v>0</v>
      </c>
      <c r="W31">
        <v>28</v>
      </c>
      <c r="X31" s="86">
        <v>20628</v>
      </c>
    </row>
    <row r="32" spans="1:24" x14ac:dyDescent="0.25">
      <c r="A32" s="68">
        <v>45321</v>
      </c>
      <c r="B32" s="113">
        <v>12474</v>
      </c>
      <c r="C32" s="78"/>
      <c r="D32" s="79"/>
      <c r="E32" s="67">
        <v>15.65</v>
      </c>
      <c r="F32" s="25">
        <f t="shared" si="1"/>
        <v>195218.1</v>
      </c>
      <c r="G32" s="25">
        <f t="shared" si="3"/>
        <v>1952.181</v>
      </c>
      <c r="H32" s="72"/>
      <c r="I32" s="11"/>
      <c r="J32" s="12"/>
      <c r="K32" s="13"/>
      <c r="M32">
        <v>29</v>
      </c>
      <c r="N32" s="84"/>
      <c r="R32" s="89">
        <v>45299</v>
      </c>
      <c r="S32" s="93">
        <v>16894</v>
      </c>
      <c r="T32">
        <v>30</v>
      </c>
      <c r="U32">
        <v>10489</v>
      </c>
      <c r="V32" s="92">
        <f t="shared" si="2"/>
        <v>1985</v>
      </c>
      <c r="W32">
        <v>29</v>
      </c>
      <c r="X32" s="86">
        <v>20294</v>
      </c>
    </row>
    <row r="33" spans="1:24" ht="15.75" thickBot="1" x14ac:dyDescent="0.3">
      <c r="A33" s="68">
        <v>45322</v>
      </c>
      <c r="B33" s="113">
        <v>75020</v>
      </c>
      <c r="C33" s="80"/>
      <c r="D33" s="81"/>
      <c r="E33" s="67">
        <v>15.65</v>
      </c>
      <c r="F33" s="25">
        <f t="shared" si="1"/>
        <v>1174063</v>
      </c>
      <c r="G33" s="25">
        <f t="shared" si="3"/>
        <v>11740.630000000001</v>
      </c>
      <c r="H33" s="73"/>
      <c r="I33" s="16"/>
      <c r="J33" s="17"/>
      <c r="K33" s="18"/>
      <c r="M33">
        <v>30</v>
      </c>
      <c r="N33" s="84">
        <v>-1952</v>
      </c>
      <c r="O33" t="s">
        <v>16</v>
      </c>
      <c r="R33" s="89">
        <v>45299</v>
      </c>
      <c r="S33" s="90">
        <v>8201</v>
      </c>
      <c r="T33">
        <v>31</v>
      </c>
      <c r="U33">
        <v>54729.378640776704</v>
      </c>
      <c r="V33" s="92">
        <f t="shared" si="2"/>
        <v>20290.621359223296</v>
      </c>
      <c r="W33">
        <v>30</v>
      </c>
      <c r="X33" s="84">
        <v>12441</v>
      </c>
    </row>
    <row r="34" spans="1:24" ht="15.75" thickBot="1" x14ac:dyDescent="0.3">
      <c r="A34" s="51" t="s">
        <v>6</v>
      </c>
      <c r="B34" s="114">
        <f>SUM(B3:B33)</f>
        <v>1341508</v>
      </c>
      <c r="C34" s="52">
        <f>SUM(C3:C33)</f>
        <v>0</v>
      </c>
      <c r="D34" s="52">
        <f>SUM(D3:D33)</f>
        <v>0</v>
      </c>
      <c r="E34" s="53"/>
      <c r="F34" s="25">
        <f>SUM(F3:F33)</f>
        <v>19873700.950000007</v>
      </c>
      <c r="G34" s="76">
        <f>SUM(G3:G33)</f>
        <v>198737.00950000001</v>
      </c>
      <c r="H34" s="74"/>
      <c r="I34" s="36"/>
      <c r="J34" s="37"/>
      <c r="K34" s="38"/>
      <c r="M34">
        <v>31</v>
      </c>
      <c r="N34" t="s">
        <v>19</v>
      </c>
      <c r="O34" t="s">
        <v>20</v>
      </c>
      <c r="R34" s="89">
        <v>45300</v>
      </c>
      <c r="S34" s="90">
        <v>6782</v>
      </c>
      <c r="W34">
        <v>31</v>
      </c>
      <c r="X34" s="84">
        <v>54729.378640776704</v>
      </c>
    </row>
    <row r="35" spans="1:24" ht="15.75" thickBot="1" x14ac:dyDescent="0.3">
      <c r="A35" s="449" t="s">
        <v>7</v>
      </c>
      <c r="B35" s="450"/>
      <c r="C35" s="450"/>
      <c r="D35" s="450"/>
      <c r="E35" s="451"/>
      <c r="F35" s="52"/>
      <c r="G35" s="75"/>
      <c r="H35" s="54" t="s">
        <v>8</v>
      </c>
      <c r="I35" s="55"/>
      <c r="J35" s="55"/>
      <c r="K35" s="56">
        <f>SUM(K3:K34)</f>
        <v>20072437.969999999</v>
      </c>
      <c r="R35" s="89">
        <v>45300</v>
      </c>
      <c r="S35" s="90">
        <v>8278</v>
      </c>
      <c r="U35">
        <f>SUM(U3:U34)</f>
        <v>1322735.1359223302</v>
      </c>
      <c r="W35">
        <v>32</v>
      </c>
    </row>
    <row r="36" spans="1:24" x14ac:dyDescent="0.25">
      <c r="A36" s="14"/>
      <c r="B36" s="14"/>
      <c r="C36" s="14"/>
      <c r="D36" s="14"/>
      <c r="E36" s="20"/>
      <c r="F36" s="15"/>
      <c r="G36" s="15"/>
      <c r="H36" s="57"/>
      <c r="I36" s="19"/>
      <c r="J36" s="19"/>
      <c r="K36" s="58"/>
      <c r="R36" s="89">
        <v>45300</v>
      </c>
      <c r="S36" s="90">
        <v>6214</v>
      </c>
    </row>
    <row r="37" spans="1:24" x14ac:dyDescent="0.25">
      <c r="A37" s="21"/>
      <c r="B37" s="21"/>
      <c r="C37" s="21"/>
      <c r="D37" s="21"/>
      <c r="E37" s="21"/>
      <c r="F37" s="22"/>
      <c r="G37" s="22"/>
      <c r="H37" s="61" t="s">
        <v>9</v>
      </c>
      <c r="I37" s="59"/>
      <c r="J37" s="60"/>
      <c r="K37" s="62">
        <f>F34+G34</f>
        <v>20072437.959500007</v>
      </c>
      <c r="N37">
        <v>7949</v>
      </c>
      <c r="R37" s="89">
        <v>45300</v>
      </c>
      <c r="S37" s="90">
        <v>17107</v>
      </c>
    </row>
    <row r="38" spans="1:24" ht="15.75" thickBot="1" x14ac:dyDescent="0.3">
      <c r="A38" s="23"/>
      <c r="B38" s="171"/>
      <c r="C38" s="170"/>
      <c r="D38" s="23"/>
      <c r="E38" s="171"/>
      <c r="F38" s="172"/>
      <c r="G38" s="172"/>
      <c r="H38" s="63" t="s">
        <v>10</v>
      </c>
      <c r="I38" s="64"/>
      <c r="J38" s="65"/>
      <c r="K38" s="66">
        <f>K37-K35+K36</f>
        <v>-1.0499991476535797E-2</v>
      </c>
      <c r="R38" s="89">
        <v>45301</v>
      </c>
      <c r="S38" s="90">
        <v>22330</v>
      </c>
    </row>
    <row r="39" spans="1:24" x14ac:dyDescent="0.25">
      <c r="R39" s="89">
        <v>45301</v>
      </c>
      <c r="S39" s="90">
        <v>6911</v>
      </c>
    </row>
    <row r="40" spans="1:24" x14ac:dyDescent="0.25">
      <c r="B40" s="183"/>
      <c r="C40" s="173"/>
      <c r="R40" s="89">
        <v>45301</v>
      </c>
      <c r="S40" s="90">
        <v>8373</v>
      </c>
    </row>
    <row r="41" spans="1:24" x14ac:dyDescent="0.25">
      <c r="G41" s="176"/>
      <c r="H41" s="177"/>
      <c r="I41" s="178"/>
      <c r="J41" s="177"/>
      <c r="K41" s="175"/>
      <c r="L41" s="175"/>
      <c r="M41" s="179"/>
      <c r="N41" s="94"/>
      <c r="R41" s="89">
        <v>45301</v>
      </c>
      <c r="S41" s="90">
        <v>8117</v>
      </c>
    </row>
    <row r="42" spans="1:24" x14ac:dyDescent="0.25">
      <c r="B42" s="173"/>
      <c r="G42" s="176"/>
      <c r="H42" s="177"/>
      <c r="I42" s="178"/>
      <c r="J42" s="177"/>
      <c r="K42" s="175"/>
      <c r="L42" s="175"/>
      <c r="M42" s="179"/>
      <c r="N42" s="94"/>
      <c r="R42" s="89">
        <v>45302</v>
      </c>
      <c r="S42" s="90">
        <v>24428</v>
      </c>
    </row>
    <row r="43" spans="1:24" x14ac:dyDescent="0.25">
      <c r="B43" s="173"/>
      <c r="G43" s="176"/>
      <c r="H43" s="177"/>
      <c r="I43" s="178"/>
      <c r="J43" s="177"/>
      <c r="K43" s="175"/>
      <c r="L43" s="174"/>
      <c r="M43" s="179"/>
      <c r="N43" s="94"/>
      <c r="R43" s="89">
        <v>45302</v>
      </c>
      <c r="S43" s="90">
        <v>8283</v>
      </c>
    </row>
    <row r="44" spans="1:24" x14ac:dyDescent="0.25">
      <c r="E44" s="94"/>
      <c r="G44" s="176"/>
      <c r="H44" s="175"/>
      <c r="I44" s="178"/>
      <c r="J44" s="177"/>
      <c r="K44" s="177"/>
      <c r="L44" s="175"/>
      <c r="M44" s="179"/>
      <c r="R44" s="89">
        <v>45302</v>
      </c>
      <c r="S44" s="90">
        <v>5243</v>
      </c>
    </row>
    <row r="45" spans="1:24" x14ac:dyDescent="0.25">
      <c r="E45" s="94"/>
      <c r="G45" s="176"/>
      <c r="H45" s="175"/>
      <c r="I45" s="178"/>
      <c r="J45" s="177"/>
      <c r="K45" s="177"/>
      <c r="L45" s="175"/>
      <c r="M45" s="179"/>
      <c r="R45" s="89">
        <v>45303</v>
      </c>
      <c r="S45" s="90">
        <v>24311</v>
      </c>
    </row>
    <row r="46" spans="1:24" x14ac:dyDescent="0.25">
      <c r="E46" s="94"/>
      <c r="G46" s="176"/>
      <c r="H46" s="175"/>
      <c r="I46" s="178"/>
      <c r="J46" s="177"/>
      <c r="K46" s="177"/>
      <c r="L46" s="175"/>
      <c r="M46" s="179"/>
      <c r="R46" s="89">
        <v>45303</v>
      </c>
      <c r="S46" s="90">
        <v>13490</v>
      </c>
    </row>
    <row r="47" spans="1:24" x14ac:dyDescent="0.25">
      <c r="E47" s="94"/>
      <c r="G47" s="176"/>
      <c r="H47" s="175"/>
      <c r="I47" s="178"/>
      <c r="J47" s="177"/>
      <c r="K47" s="177"/>
      <c r="L47" s="175"/>
      <c r="M47" s="179"/>
      <c r="R47" s="89">
        <v>45303</v>
      </c>
      <c r="S47" s="90">
        <v>8201</v>
      </c>
    </row>
    <row r="48" spans="1:24" x14ac:dyDescent="0.25">
      <c r="G48" s="176"/>
      <c r="H48" s="175"/>
      <c r="I48" s="178"/>
      <c r="J48" s="177"/>
      <c r="K48" s="177"/>
      <c r="L48" s="175"/>
      <c r="M48" s="179"/>
      <c r="R48" s="89">
        <v>45304</v>
      </c>
      <c r="S48" s="90">
        <v>4738</v>
      </c>
    </row>
    <row r="49" spans="10:19" x14ac:dyDescent="0.25">
      <c r="R49" s="89">
        <v>45304</v>
      </c>
      <c r="S49" s="90">
        <v>24136</v>
      </c>
    </row>
    <row r="50" spans="10:19" x14ac:dyDescent="0.25">
      <c r="R50" s="89">
        <v>45304</v>
      </c>
      <c r="S50" s="90">
        <v>24233</v>
      </c>
    </row>
    <row r="51" spans="10:19" x14ac:dyDescent="0.25">
      <c r="J51" s="119"/>
      <c r="L51" s="94"/>
      <c r="R51" s="89">
        <v>45304</v>
      </c>
      <c r="S51" s="90">
        <v>8352</v>
      </c>
    </row>
    <row r="52" spans="10:19" x14ac:dyDescent="0.25">
      <c r="R52" s="89">
        <v>45304</v>
      </c>
      <c r="S52" s="90">
        <v>6970</v>
      </c>
    </row>
    <row r="53" spans="10:19" x14ac:dyDescent="0.25">
      <c r="R53" s="89">
        <v>45305</v>
      </c>
      <c r="S53" s="90">
        <v>21515</v>
      </c>
    </row>
    <row r="54" spans="10:19" x14ac:dyDescent="0.25">
      <c r="R54" s="89">
        <v>45305</v>
      </c>
      <c r="S54" s="90">
        <v>6658</v>
      </c>
    </row>
    <row r="55" spans="10:19" x14ac:dyDescent="0.25">
      <c r="R55" s="89">
        <v>45305</v>
      </c>
      <c r="S55" s="90">
        <v>5321</v>
      </c>
    </row>
    <row r="56" spans="10:19" x14ac:dyDescent="0.25">
      <c r="R56" s="89">
        <v>45305</v>
      </c>
      <c r="S56" s="90">
        <v>14758</v>
      </c>
    </row>
    <row r="57" spans="10:19" x14ac:dyDescent="0.25">
      <c r="R57" s="89">
        <v>45305</v>
      </c>
      <c r="S57" s="90">
        <v>8100</v>
      </c>
    </row>
    <row r="58" spans="10:19" x14ac:dyDescent="0.25">
      <c r="R58" s="89">
        <v>45306</v>
      </c>
      <c r="S58" s="90">
        <v>21943</v>
      </c>
    </row>
    <row r="59" spans="10:19" x14ac:dyDescent="0.25">
      <c r="R59" s="89">
        <v>45306</v>
      </c>
      <c r="S59" s="90">
        <v>8431</v>
      </c>
    </row>
    <row r="60" spans="10:19" x14ac:dyDescent="0.25">
      <c r="R60" s="89">
        <v>45306</v>
      </c>
      <c r="S60" s="90">
        <v>6687</v>
      </c>
    </row>
    <row r="61" spans="10:19" x14ac:dyDescent="0.25">
      <c r="R61" s="89">
        <v>45306</v>
      </c>
      <c r="S61" s="90">
        <v>4582</v>
      </c>
    </row>
    <row r="62" spans="10:19" x14ac:dyDescent="0.25">
      <c r="R62" s="89">
        <v>45307</v>
      </c>
      <c r="S62" s="90">
        <v>8249</v>
      </c>
    </row>
    <row r="63" spans="10:19" x14ac:dyDescent="0.25">
      <c r="R63" s="89">
        <v>45307</v>
      </c>
      <c r="S63" s="90">
        <v>6097</v>
      </c>
    </row>
    <row r="64" spans="10:19" x14ac:dyDescent="0.25">
      <c r="R64" s="89">
        <v>45307</v>
      </c>
      <c r="S64" s="90">
        <v>2652</v>
      </c>
    </row>
    <row r="65" spans="18:19" x14ac:dyDescent="0.25">
      <c r="R65" s="89">
        <v>45307</v>
      </c>
      <c r="S65" s="90">
        <v>24136</v>
      </c>
    </row>
    <row r="66" spans="18:19" x14ac:dyDescent="0.25">
      <c r="R66" s="89">
        <v>45307</v>
      </c>
      <c r="S66" s="90">
        <v>8991</v>
      </c>
    </row>
    <row r="67" spans="18:19" x14ac:dyDescent="0.25">
      <c r="R67" s="89">
        <v>45308</v>
      </c>
      <c r="S67" s="87"/>
    </row>
    <row r="68" spans="18:19" x14ac:dyDescent="0.25">
      <c r="R68" s="89">
        <v>45308</v>
      </c>
      <c r="S68" s="90">
        <v>7975</v>
      </c>
    </row>
    <row r="69" spans="18:19" x14ac:dyDescent="0.25">
      <c r="R69" s="89">
        <v>45308</v>
      </c>
      <c r="S69" s="90">
        <v>2379</v>
      </c>
    </row>
    <row r="70" spans="18:19" x14ac:dyDescent="0.25">
      <c r="R70" s="89">
        <v>45308</v>
      </c>
      <c r="S70" s="90">
        <v>6544</v>
      </c>
    </row>
    <row r="71" spans="18:19" x14ac:dyDescent="0.25">
      <c r="R71" s="89">
        <v>45309</v>
      </c>
      <c r="S71" s="90">
        <v>24350</v>
      </c>
    </row>
    <row r="72" spans="18:19" x14ac:dyDescent="0.25">
      <c r="R72" s="89">
        <v>45309</v>
      </c>
      <c r="S72" s="90">
        <v>5030</v>
      </c>
    </row>
    <row r="73" spans="18:19" x14ac:dyDescent="0.25">
      <c r="R73" s="89">
        <v>45309</v>
      </c>
      <c r="S73" s="90">
        <v>8252</v>
      </c>
    </row>
    <row r="74" spans="18:19" x14ac:dyDescent="0.25">
      <c r="R74" s="89">
        <v>45310</v>
      </c>
      <c r="S74" s="90">
        <v>24466</v>
      </c>
    </row>
    <row r="75" spans="18:19" x14ac:dyDescent="0.25">
      <c r="R75" s="89">
        <v>45310</v>
      </c>
      <c r="S75" s="90">
        <v>17010</v>
      </c>
    </row>
    <row r="76" spans="18:19" x14ac:dyDescent="0.25">
      <c r="R76" s="89">
        <v>45310</v>
      </c>
      <c r="S76" s="90">
        <v>308</v>
      </c>
    </row>
    <row r="77" spans="18:19" x14ac:dyDescent="0.25">
      <c r="R77" s="89">
        <v>45310</v>
      </c>
      <c r="S77" s="90">
        <v>6136</v>
      </c>
    </row>
    <row r="78" spans="18:19" x14ac:dyDescent="0.25">
      <c r="R78" s="89">
        <v>45310</v>
      </c>
      <c r="S78" s="90">
        <v>8398</v>
      </c>
    </row>
    <row r="79" spans="18:19" x14ac:dyDescent="0.25">
      <c r="R79" s="89">
        <v>45311</v>
      </c>
      <c r="S79" s="90">
        <v>24369</v>
      </c>
    </row>
    <row r="80" spans="18:19" x14ac:dyDescent="0.25">
      <c r="R80" s="89">
        <v>45311</v>
      </c>
      <c r="S80" s="90">
        <v>23165</v>
      </c>
    </row>
    <row r="81" spans="18:19" x14ac:dyDescent="0.25">
      <c r="R81" s="89">
        <v>45311</v>
      </c>
      <c r="S81" s="90">
        <v>8472</v>
      </c>
    </row>
    <row r="82" spans="18:19" x14ac:dyDescent="0.25">
      <c r="R82" s="89">
        <v>45311</v>
      </c>
      <c r="S82" s="90">
        <v>6486</v>
      </c>
    </row>
    <row r="83" spans="18:19" x14ac:dyDescent="0.25">
      <c r="R83" s="89">
        <v>45311</v>
      </c>
      <c r="S83" s="90">
        <v>7968</v>
      </c>
    </row>
    <row r="84" spans="18:19" x14ac:dyDescent="0.25">
      <c r="R84" s="89">
        <v>45312</v>
      </c>
      <c r="S84" s="90">
        <v>24369</v>
      </c>
    </row>
    <row r="85" spans="18:19" x14ac:dyDescent="0.25">
      <c r="R85" s="89">
        <v>45312</v>
      </c>
      <c r="S85" s="90">
        <v>5865</v>
      </c>
    </row>
    <row r="86" spans="18:19" x14ac:dyDescent="0.25">
      <c r="R86" s="89">
        <v>45312</v>
      </c>
      <c r="S86" s="90">
        <v>21670</v>
      </c>
    </row>
    <row r="87" spans="18:19" x14ac:dyDescent="0.25">
      <c r="R87" s="89">
        <v>45312</v>
      </c>
      <c r="S87" s="90">
        <v>6602</v>
      </c>
    </row>
    <row r="88" spans="18:19" x14ac:dyDescent="0.25">
      <c r="R88" s="89">
        <v>45312</v>
      </c>
      <c r="S88" s="90">
        <v>8460</v>
      </c>
    </row>
    <row r="89" spans="18:19" x14ac:dyDescent="0.25">
      <c r="R89" s="89">
        <v>45313</v>
      </c>
      <c r="S89" s="90">
        <v>22486</v>
      </c>
    </row>
    <row r="90" spans="18:19" x14ac:dyDescent="0.25">
      <c r="R90" s="89">
        <v>45313</v>
      </c>
      <c r="S90" s="90">
        <v>6486</v>
      </c>
    </row>
    <row r="91" spans="18:19" x14ac:dyDescent="0.25">
      <c r="R91" s="89">
        <v>45313</v>
      </c>
      <c r="S91" s="90">
        <v>6848</v>
      </c>
    </row>
    <row r="92" spans="18:19" x14ac:dyDescent="0.25">
      <c r="R92" s="89">
        <v>45313</v>
      </c>
      <c r="S92" s="90">
        <v>8359</v>
      </c>
    </row>
    <row r="93" spans="18:19" x14ac:dyDescent="0.25">
      <c r="R93" s="89">
        <v>45314</v>
      </c>
      <c r="S93" s="90">
        <v>8331</v>
      </c>
    </row>
    <row r="94" spans="18:19" x14ac:dyDescent="0.25">
      <c r="R94" s="89">
        <v>45314</v>
      </c>
      <c r="S94" s="90">
        <v>6958</v>
      </c>
    </row>
    <row r="95" spans="18:19" x14ac:dyDescent="0.25">
      <c r="R95" s="89">
        <v>45315</v>
      </c>
      <c r="S95" s="90">
        <v>24525</v>
      </c>
    </row>
    <row r="96" spans="18:19" x14ac:dyDescent="0.25">
      <c r="R96" s="89">
        <v>45315</v>
      </c>
      <c r="S96" s="90">
        <v>13812</v>
      </c>
    </row>
    <row r="97" spans="18:19" x14ac:dyDescent="0.25">
      <c r="R97" s="89">
        <v>45315</v>
      </c>
      <c r="S97" s="90">
        <v>8287</v>
      </c>
    </row>
    <row r="98" spans="18:19" x14ac:dyDescent="0.25">
      <c r="R98" s="89">
        <v>45315</v>
      </c>
      <c r="S98" s="90">
        <v>2543</v>
      </c>
    </row>
    <row r="99" spans="18:19" x14ac:dyDescent="0.25">
      <c r="R99" s="89">
        <v>45316</v>
      </c>
      <c r="S99" s="90">
        <v>24389</v>
      </c>
    </row>
    <row r="100" spans="18:19" x14ac:dyDescent="0.25">
      <c r="R100" s="89">
        <v>45316</v>
      </c>
      <c r="S100" s="90">
        <v>9916</v>
      </c>
    </row>
    <row r="101" spans="18:19" x14ac:dyDescent="0.25">
      <c r="R101" s="89">
        <v>45316</v>
      </c>
      <c r="S101" s="90">
        <v>8820</v>
      </c>
    </row>
    <row r="102" spans="18:19" x14ac:dyDescent="0.25">
      <c r="R102" s="89">
        <v>45316</v>
      </c>
      <c r="S102" s="90">
        <v>8381</v>
      </c>
    </row>
    <row r="103" spans="18:19" x14ac:dyDescent="0.25">
      <c r="R103" s="89">
        <v>45317</v>
      </c>
      <c r="S103" s="90">
        <v>24369</v>
      </c>
    </row>
    <row r="104" spans="18:19" x14ac:dyDescent="0.25">
      <c r="R104" s="89">
        <v>45317</v>
      </c>
      <c r="S104" s="90">
        <v>8461</v>
      </c>
    </row>
    <row r="105" spans="18:19" x14ac:dyDescent="0.25">
      <c r="R105" s="89">
        <v>45317</v>
      </c>
      <c r="S105" s="90">
        <v>5229</v>
      </c>
    </row>
    <row r="106" spans="18:19" x14ac:dyDescent="0.25">
      <c r="R106" s="89">
        <v>45317</v>
      </c>
      <c r="S106" s="90">
        <v>9554</v>
      </c>
    </row>
    <row r="107" spans="18:19" x14ac:dyDescent="0.25">
      <c r="R107" s="89">
        <v>45318</v>
      </c>
      <c r="S107" s="90">
        <v>22835</v>
      </c>
    </row>
    <row r="108" spans="18:19" x14ac:dyDescent="0.25">
      <c r="R108" s="89">
        <v>45318</v>
      </c>
      <c r="S108" s="90">
        <v>9360</v>
      </c>
    </row>
    <row r="109" spans="18:19" x14ac:dyDescent="0.25">
      <c r="R109" s="89">
        <v>45318</v>
      </c>
      <c r="S109" s="90">
        <v>8567</v>
      </c>
    </row>
    <row r="110" spans="18:19" x14ac:dyDescent="0.25">
      <c r="R110" s="89">
        <v>45318</v>
      </c>
      <c r="S110" s="90">
        <v>6977</v>
      </c>
    </row>
    <row r="111" spans="18:19" x14ac:dyDescent="0.25">
      <c r="R111" s="89">
        <v>45319</v>
      </c>
      <c r="S111" s="90">
        <v>7071</v>
      </c>
    </row>
    <row r="112" spans="18:19" x14ac:dyDescent="0.25">
      <c r="R112" s="89">
        <v>45319</v>
      </c>
      <c r="S112" s="90">
        <v>8587</v>
      </c>
    </row>
    <row r="113" spans="18:21" x14ac:dyDescent="0.25">
      <c r="R113" s="89">
        <v>45319</v>
      </c>
      <c r="S113" s="90">
        <v>4971</v>
      </c>
    </row>
    <row r="114" spans="18:21" x14ac:dyDescent="0.25">
      <c r="R114" s="89">
        <v>45320</v>
      </c>
      <c r="S114" s="90">
        <v>4777</v>
      </c>
    </row>
    <row r="115" spans="18:21" x14ac:dyDescent="0.25">
      <c r="R115" s="89">
        <v>45320</v>
      </c>
      <c r="S115" s="90">
        <v>7074</v>
      </c>
    </row>
    <row r="116" spans="18:21" x14ac:dyDescent="0.25">
      <c r="R116" s="89">
        <v>45320</v>
      </c>
      <c r="S116" s="90">
        <v>8443</v>
      </c>
    </row>
    <row r="117" spans="18:21" x14ac:dyDescent="0.25">
      <c r="R117" s="89">
        <v>45321</v>
      </c>
      <c r="S117" s="90">
        <v>2977</v>
      </c>
    </row>
    <row r="118" spans="18:21" x14ac:dyDescent="0.25">
      <c r="R118" s="89">
        <v>45321</v>
      </c>
      <c r="S118" s="90">
        <v>8646</v>
      </c>
    </row>
    <row r="119" spans="18:21" x14ac:dyDescent="0.25">
      <c r="R119" s="89">
        <v>45321</v>
      </c>
      <c r="S119" s="87"/>
    </row>
    <row r="120" spans="18:21" x14ac:dyDescent="0.25">
      <c r="R120" s="89">
        <v>45321</v>
      </c>
      <c r="S120" s="90">
        <v>7441</v>
      </c>
    </row>
    <row r="121" spans="18:21" x14ac:dyDescent="0.25">
      <c r="R121" s="89">
        <v>45322</v>
      </c>
      <c r="S121" s="88">
        <v>24428</v>
      </c>
    </row>
    <row r="122" spans="18:21" x14ac:dyDescent="0.25">
      <c r="R122" s="89">
        <v>45322</v>
      </c>
      <c r="S122" s="88">
        <v>6945</v>
      </c>
    </row>
    <row r="123" spans="18:21" x14ac:dyDescent="0.25">
      <c r="R123" s="89">
        <v>45322</v>
      </c>
      <c r="S123" s="88">
        <v>23185</v>
      </c>
    </row>
    <row r="124" spans="18:21" x14ac:dyDescent="0.25">
      <c r="R124" s="89">
        <v>45322</v>
      </c>
      <c r="S124" s="88">
        <v>8764</v>
      </c>
      <c r="U124">
        <v>58827</v>
      </c>
    </row>
    <row r="125" spans="18:21" x14ac:dyDescent="0.25">
      <c r="R125" s="89">
        <v>45322</v>
      </c>
      <c r="S125" s="88"/>
    </row>
  </sheetData>
  <mergeCells count="2">
    <mergeCell ref="A1:K1"/>
    <mergeCell ref="A35:E35"/>
  </mergeCells>
  <pageMargins left="0" right="0" top="0" bottom="0" header="0" footer="0"/>
  <pageSetup paperSize="11" scale="2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48"/>
  <sheetViews>
    <sheetView zoomScale="85" zoomScaleNormal="85" workbookViewId="0">
      <selection activeCell="F39" sqref="F39"/>
    </sheetView>
  </sheetViews>
  <sheetFormatPr defaultRowHeight="15" x14ac:dyDescent="0.25"/>
  <cols>
    <col min="1" max="1" width="4" customWidth="1"/>
    <col min="2" max="2" width="12.28515625" customWidth="1"/>
    <col min="3" max="3" width="10.7109375" bestFit="1" customWidth="1"/>
    <col min="5" max="5" width="10.28515625" bestFit="1" customWidth="1"/>
    <col min="6" max="6" width="13.5703125" bestFit="1" customWidth="1"/>
    <col min="7" max="7" width="16.140625" bestFit="1" customWidth="1"/>
    <col min="8" max="8" width="13.85546875" customWidth="1"/>
    <col min="9" max="9" width="10.85546875" customWidth="1"/>
    <col min="10" max="10" width="14.140625" customWidth="1"/>
    <col min="11" max="11" width="12.85546875" customWidth="1"/>
    <col min="12" max="12" width="15.42578125" bestFit="1" customWidth="1"/>
    <col min="13" max="13" width="14.140625" customWidth="1"/>
    <col min="14" max="14" width="13.4257812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1.85546875" customWidth="1"/>
    <col min="22" max="22" width="11.7109375" bestFit="1" customWidth="1"/>
    <col min="23" max="23" width="12.7109375" bestFit="1" customWidth="1"/>
  </cols>
  <sheetData>
    <row r="1" spans="2:19" ht="15.75" thickBot="1" x14ac:dyDescent="0.3"/>
    <row r="2" spans="2:19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4"/>
      <c r="J2" s="454"/>
      <c r="K2" s="454"/>
      <c r="L2" s="455"/>
    </row>
    <row r="3" spans="2:19" ht="15.75" thickBot="1" x14ac:dyDescent="0.3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39" t="s">
        <v>0</v>
      </c>
      <c r="J3" s="33" t="s">
        <v>4</v>
      </c>
      <c r="K3" s="34" t="s">
        <v>2</v>
      </c>
      <c r="L3" s="35" t="s">
        <v>3</v>
      </c>
      <c r="N3" s="130" t="s">
        <v>0</v>
      </c>
      <c r="O3" s="131" t="s">
        <v>29</v>
      </c>
      <c r="P3" s="130" t="s">
        <v>30</v>
      </c>
      <c r="Q3" s="131" t="s">
        <v>31</v>
      </c>
      <c r="R3" s="131" t="s">
        <v>11</v>
      </c>
      <c r="S3" s="131" t="s">
        <v>3</v>
      </c>
    </row>
    <row r="4" spans="2:19" x14ac:dyDescent="0.25">
      <c r="B4" s="123">
        <v>45323</v>
      </c>
      <c r="C4" s="85">
        <v>30775</v>
      </c>
      <c r="D4" s="77"/>
      <c r="E4" s="121"/>
      <c r="F4" s="122">
        <v>15.65</v>
      </c>
      <c r="G4" s="141">
        <f>C4*F4</f>
        <v>481628.75</v>
      </c>
      <c r="H4" s="124">
        <f t="shared" ref="H4:H16" si="0">G4*0.01</f>
        <v>4816.2875000000004</v>
      </c>
      <c r="I4" s="95"/>
      <c r="J4" s="26" t="s">
        <v>28</v>
      </c>
      <c r="K4" s="27"/>
      <c r="L4" s="28"/>
      <c r="N4" s="132">
        <v>45351</v>
      </c>
      <c r="O4" s="133">
        <v>281200</v>
      </c>
      <c r="P4" s="134">
        <v>15.65</v>
      </c>
      <c r="Q4" s="133">
        <f>O4*P4</f>
        <v>4400780</v>
      </c>
      <c r="R4" s="133">
        <f>Q4*0.01</f>
        <v>44007.8</v>
      </c>
      <c r="S4" s="133">
        <f>Q4+R4</f>
        <v>4444787.8</v>
      </c>
    </row>
    <row r="5" spans="2:19" x14ac:dyDescent="0.25">
      <c r="B5" s="123">
        <v>45324</v>
      </c>
      <c r="C5" s="85">
        <v>20883</v>
      </c>
      <c r="D5" s="77"/>
      <c r="E5" s="121"/>
      <c r="F5" s="122">
        <v>15.65</v>
      </c>
      <c r="G5" s="141">
        <f t="shared" ref="G5:G6" si="1">C5*F5</f>
        <v>326818.95</v>
      </c>
      <c r="H5" s="124">
        <f t="shared" si="0"/>
        <v>3268.1895000000004</v>
      </c>
      <c r="I5" s="136">
        <v>45362</v>
      </c>
      <c r="J5" s="69"/>
      <c r="K5" s="70"/>
      <c r="L5" s="71">
        <v>1500000</v>
      </c>
      <c r="N5" s="132">
        <v>45351</v>
      </c>
      <c r="O5" s="133">
        <v>809035</v>
      </c>
      <c r="P5" s="134">
        <v>15.65</v>
      </c>
      <c r="Q5" s="133">
        <f>O5*P5</f>
        <v>12661397.75</v>
      </c>
      <c r="R5" s="133">
        <f>Q5*0.01</f>
        <v>126613.97750000001</v>
      </c>
      <c r="S5" s="133">
        <f>Q5+R5</f>
        <v>12788011.727499999</v>
      </c>
    </row>
    <row r="6" spans="2:19" x14ac:dyDescent="0.25">
      <c r="B6" s="123">
        <v>45325</v>
      </c>
      <c r="C6" s="85">
        <v>65775</v>
      </c>
      <c r="D6" s="77"/>
      <c r="E6" s="121"/>
      <c r="F6" s="122">
        <v>15.65</v>
      </c>
      <c r="G6" s="141">
        <f t="shared" si="1"/>
        <v>1029378.75</v>
      </c>
      <c r="H6" s="124">
        <f t="shared" si="0"/>
        <v>10293.7875</v>
      </c>
      <c r="I6" s="137">
        <v>45364</v>
      </c>
      <c r="J6" s="1"/>
      <c r="K6" s="2"/>
      <c r="L6" s="71">
        <v>6250000</v>
      </c>
      <c r="N6"/>
    </row>
    <row r="7" spans="2:19" x14ac:dyDescent="0.25">
      <c r="B7" s="123">
        <v>45326</v>
      </c>
      <c r="C7" s="85">
        <v>40188</v>
      </c>
      <c r="D7" s="77"/>
      <c r="E7" s="121"/>
      <c r="F7" s="122">
        <v>15.65</v>
      </c>
      <c r="G7" s="141">
        <f>C7*F7</f>
        <v>628942.20000000007</v>
      </c>
      <c r="H7" s="124">
        <f t="shared" si="0"/>
        <v>6289.4220000000005</v>
      </c>
      <c r="I7" s="137">
        <v>45372</v>
      </c>
      <c r="J7" s="1"/>
      <c r="K7" s="2"/>
      <c r="L7" s="71">
        <v>3789274.07</v>
      </c>
      <c r="N7"/>
    </row>
    <row r="8" spans="2:19" x14ac:dyDescent="0.25">
      <c r="B8" s="123">
        <v>45327</v>
      </c>
      <c r="C8" s="85">
        <v>64853</v>
      </c>
      <c r="D8" s="77"/>
      <c r="E8" s="121"/>
      <c r="F8" s="122">
        <v>15.65</v>
      </c>
      <c r="G8" s="141">
        <f t="shared" ref="G8:G34" si="2">C8*F8</f>
        <v>1014949.4500000001</v>
      </c>
      <c r="H8" s="124">
        <f t="shared" si="0"/>
        <v>10149.494500000001</v>
      </c>
      <c r="I8" s="137" t="s">
        <v>32</v>
      </c>
      <c r="J8" s="1" t="s">
        <v>33</v>
      </c>
      <c r="K8" s="2"/>
      <c r="L8" s="71">
        <v>3000000</v>
      </c>
      <c r="N8"/>
      <c r="O8" s="133">
        <f>SUM(O4:O7)</f>
        <v>1090235</v>
      </c>
      <c r="Q8" s="133">
        <f>SUM(Q4:Q7)</f>
        <v>17062177.75</v>
      </c>
      <c r="S8" s="133">
        <f>SUM(S4:S7)</f>
        <v>17232799.5275</v>
      </c>
    </row>
    <row r="9" spans="2:19" x14ac:dyDescent="0.25">
      <c r="B9" s="123">
        <v>45328</v>
      </c>
      <c r="C9" s="85">
        <v>39620</v>
      </c>
      <c r="D9" s="77"/>
      <c r="E9" s="121"/>
      <c r="F9" s="122">
        <v>15.65</v>
      </c>
      <c r="G9" s="141">
        <f t="shared" si="2"/>
        <v>620053</v>
      </c>
      <c r="H9" s="124">
        <f t="shared" si="0"/>
        <v>6200.53</v>
      </c>
      <c r="I9" s="138">
        <v>45358</v>
      </c>
      <c r="J9" s="1" t="s">
        <v>33</v>
      </c>
      <c r="K9" s="2"/>
      <c r="L9" s="180">
        <v>2000000</v>
      </c>
      <c r="N9"/>
    </row>
    <row r="10" spans="2:19" x14ac:dyDescent="0.25">
      <c r="B10" s="123">
        <v>45329</v>
      </c>
      <c r="C10" s="85">
        <v>59096</v>
      </c>
      <c r="D10" s="77"/>
      <c r="E10" s="121"/>
      <c r="F10" s="122">
        <v>15.65</v>
      </c>
      <c r="G10" s="141">
        <f t="shared" si="2"/>
        <v>924852.4</v>
      </c>
      <c r="H10" s="124">
        <f t="shared" si="0"/>
        <v>9248.5240000000013</v>
      </c>
      <c r="I10" s="137">
        <v>45351</v>
      </c>
      <c r="J10" s="24" t="s">
        <v>34</v>
      </c>
      <c r="K10" s="2"/>
      <c r="L10" s="71">
        <v>-959484.34</v>
      </c>
      <c r="N10"/>
    </row>
    <row r="11" spans="2:19" x14ac:dyDescent="0.25">
      <c r="B11" s="123">
        <v>45330</v>
      </c>
      <c r="C11" s="85">
        <v>35152</v>
      </c>
      <c r="D11" s="77"/>
      <c r="E11" s="121"/>
      <c r="F11" s="122">
        <v>15.65</v>
      </c>
      <c r="G11" s="141">
        <f t="shared" si="2"/>
        <v>550128.80000000005</v>
      </c>
      <c r="H11" s="124">
        <f t="shared" si="0"/>
        <v>5501.2880000000005</v>
      </c>
      <c r="I11" s="137">
        <v>45351</v>
      </c>
      <c r="J11" s="1" t="s">
        <v>35</v>
      </c>
      <c r="K11" s="2"/>
      <c r="L11" s="71">
        <v>86651.23</v>
      </c>
      <c r="N11"/>
    </row>
    <row r="12" spans="2:19" x14ac:dyDescent="0.25">
      <c r="B12" s="123">
        <v>45331</v>
      </c>
      <c r="C12" s="85">
        <v>37501</v>
      </c>
      <c r="D12" s="77"/>
      <c r="E12" s="121"/>
      <c r="F12" s="122">
        <v>15.65</v>
      </c>
      <c r="G12" s="141">
        <f t="shared" si="2"/>
        <v>586890.65</v>
      </c>
      <c r="H12" s="124">
        <f t="shared" si="0"/>
        <v>5868.9065000000001</v>
      </c>
      <c r="I12" s="137">
        <v>45379</v>
      </c>
      <c r="J12" s="1" t="s">
        <v>33</v>
      </c>
      <c r="K12" s="2"/>
      <c r="L12" s="71">
        <v>1566358.57</v>
      </c>
      <c r="N12"/>
    </row>
    <row r="13" spans="2:19" x14ac:dyDescent="0.25">
      <c r="B13" s="123">
        <v>45332</v>
      </c>
      <c r="C13" s="85">
        <v>24639</v>
      </c>
      <c r="D13" s="77"/>
      <c r="E13" s="121"/>
      <c r="F13" s="122">
        <v>15.65</v>
      </c>
      <c r="G13" s="141">
        <f t="shared" si="2"/>
        <v>385600.35000000003</v>
      </c>
      <c r="H13" s="124">
        <f t="shared" si="0"/>
        <v>3856.0035000000003</v>
      </c>
      <c r="I13" s="97"/>
      <c r="J13" s="1"/>
      <c r="K13" s="2"/>
      <c r="L13" s="71"/>
      <c r="N13"/>
      <c r="O13"/>
      <c r="Q13"/>
      <c r="R13"/>
      <c r="S13"/>
    </row>
    <row r="14" spans="2:19" x14ac:dyDescent="0.25">
      <c r="B14" s="123">
        <v>45333</v>
      </c>
      <c r="C14" s="85">
        <v>36619</v>
      </c>
      <c r="D14" s="77"/>
      <c r="E14" s="121"/>
      <c r="F14" s="122">
        <v>15.65</v>
      </c>
      <c r="G14" s="141">
        <f t="shared" si="2"/>
        <v>573087.35</v>
      </c>
      <c r="H14" s="124">
        <f t="shared" si="0"/>
        <v>5730.8734999999997</v>
      </c>
      <c r="I14" s="97"/>
      <c r="J14" s="1"/>
      <c r="K14" s="2"/>
      <c r="L14" s="3"/>
      <c r="N14"/>
      <c r="O14"/>
      <c r="Q14"/>
      <c r="R14"/>
      <c r="S14"/>
    </row>
    <row r="15" spans="2:19" x14ac:dyDescent="0.25">
      <c r="B15" s="123">
        <v>45334</v>
      </c>
      <c r="C15" s="85">
        <v>26123</v>
      </c>
      <c r="D15" s="77"/>
      <c r="E15" s="121"/>
      <c r="F15" s="122">
        <v>15.65</v>
      </c>
      <c r="G15" s="141">
        <f t="shared" si="2"/>
        <v>408824.95</v>
      </c>
      <c r="H15" s="124">
        <f t="shared" si="0"/>
        <v>4088.2495000000004</v>
      </c>
      <c r="I15" s="97"/>
      <c r="J15" s="1"/>
      <c r="K15" s="2"/>
      <c r="L15" s="3"/>
      <c r="N15"/>
      <c r="O15"/>
      <c r="Q15"/>
      <c r="R15"/>
      <c r="S15"/>
    </row>
    <row r="16" spans="2:19" x14ac:dyDescent="0.25">
      <c r="B16" s="123">
        <v>45335</v>
      </c>
      <c r="C16" s="85">
        <v>19815</v>
      </c>
      <c r="D16" s="77"/>
      <c r="E16" s="121"/>
      <c r="F16" s="122">
        <v>15.65</v>
      </c>
      <c r="G16" s="141">
        <f t="shared" si="2"/>
        <v>310104.75</v>
      </c>
      <c r="H16" s="124">
        <f t="shared" si="0"/>
        <v>3101.0475000000001</v>
      </c>
      <c r="I16" s="97"/>
      <c r="J16" s="1"/>
      <c r="K16" s="2"/>
      <c r="L16" s="3"/>
      <c r="N16"/>
      <c r="O16"/>
      <c r="Q16"/>
      <c r="R16"/>
      <c r="S16"/>
    </row>
    <row r="17" spans="2:19" x14ac:dyDescent="0.25">
      <c r="B17" s="123">
        <v>45336</v>
      </c>
      <c r="C17" s="85">
        <v>15459</v>
      </c>
      <c r="D17" s="77"/>
      <c r="E17" s="121"/>
      <c r="F17" s="122">
        <v>15.65</v>
      </c>
      <c r="G17" s="141">
        <f t="shared" si="2"/>
        <v>241933.35</v>
      </c>
      <c r="H17" s="124">
        <f>G17*0.01</f>
        <v>2419.3335000000002</v>
      </c>
      <c r="I17" s="97"/>
      <c r="J17" s="1"/>
      <c r="K17" s="2"/>
      <c r="L17" s="3"/>
      <c r="N17"/>
      <c r="O17"/>
      <c r="Q17"/>
      <c r="R17"/>
      <c r="S17"/>
    </row>
    <row r="18" spans="2:19" ht="15.75" customHeight="1" x14ac:dyDescent="0.25">
      <c r="B18" s="123">
        <v>45337</v>
      </c>
      <c r="C18" s="85">
        <v>101032</v>
      </c>
      <c r="D18" s="77"/>
      <c r="E18" s="121"/>
      <c r="F18" s="122">
        <v>15.65</v>
      </c>
      <c r="G18" s="141">
        <f t="shared" si="2"/>
        <v>1581150.8</v>
      </c>
      <c r="H18" s="124">
        <f t="shared" ref="H18:H34" si="3">G18*0.01</f>
        <v>15811.508000000002</v>
      </c>
      <c r="I18" s="97"/>
      <c r="J18" s="1"/>
      <c r="K18" s="2"/>
      <c r="L18" s="3"/>
      <c r="N18"/>
      <c r="O18"/>
      <c r="Q18"/>
      <c r="R18"/>
      <c r="S18"/>
    </row>
    <row r="19" spans="2:19" x14ac:dyDescent="0.25">
      <c r="B19" s="123">
        <v>45338</v>
      </c>
      <c r="C19" s="85">
        <v>64442</v>
      </c>
      <c r="D19" s="77"/>
      <c r="E19" s="121"/>
      <c r="F19" s="122">
        <v>15.65</v>
      </c>
      <c r="G19" s="141">
        <f t="shared" si="2"/>
        <v>1008517.3</v>
      </c>
      <c r="H19" s="124">
        <f t="shared" si="3"/>
        <v>10085.173000000001</v>
      </c>
      <c r="I19" s="97"/>
      <c r="J19" s="1"/>
      <c r="K19" s="2"/>
      <c r="L19" s="3"/>
      <c r="N19"/>
      <c r="O19"/>
      <c r="Q19"/>
      <c r="R19"/>
      <c r="S19"/>
    </row>
    <row r="20" spans="2:19" x14ac:dyDescent="0.25">
      <c r="B20" s="123">
        <v>45339</v>
      </c>
      <c r="C20" s="85">
        <v>21622</v>
      </c>
      <c r="D20" s="77"/>
      <c r="E20" s="121"/>
      <c r="F20" s="122">
        <v>15.65</v>
      </c>
      <c r="G20" s="141">
        <f t="shared" si="2"/>
        <v>338384.3</v>
      </c>
      <c r="H20" s="124">
        <f t="shared" si="3"/>
        <v>3383.8429999999998</v>
      </c>
      <c r="I20" s="98"/>
      <c r="J20" s="4"/>
      <c r="K20" s="2"/>
      <c r="L20" s="3"/>
      <c r="N20"/>
      <c r="O20"/>
      <c r="Q20"/>
      <c r="R20"/>
      <c r="S20"/>
    </row>
    <row r="21" spans="2:19" x14ac:dyDescent="0.25">
      <c r="B21" s="123">
        <v>45340</v>
      </c>
      <c r="C21" s="85">
        <v>53216</v>
      </c>
      <c r="D21" s="77"/>
      <c r="E21" s="121"/>
      <c r="F21" s="122">
        <v>15.65</v>
      </c>
      <c r="G21" s="141">
        <f t="shared" si="2"/>
        <v>832830.4</v>
      </c>
      <c r="H21" s="124">
        <f t="shared" si="3"/>
        <v>8328.3040000000001</v>
      </c>
      <c r="I21" s="98"/>
      <c r="J21" s="4"/>
      <c r="K21" s="2"/>
      <c r="L21" s="3"/>
      <c r="N21"/>
    </row>
    <row r="22" spans="2:19" x14ac:dyDescent="0.25">
      <c r="B22" s="123">
        <v>45341</v>
      </c>
      <c r="C22" s="85">
        <v>22009</v>
      </c>
      <c r="D22" s="77"/>
      <c r="E22" s="121"/>
      <c r="F22" s="122">
        <v>15.65</v>
      </c>
      <c r="G22" s="141">
        <f t="shared" si="2"/>
        <v>344440.85000000003</v>
      </c>
      <c r="H22" s="124">
        <f t="shared" si="3"/>
        <v>3444.4085000000005</v>
      </c>
      <c r="I22" s="98"/>
      <c r="J22" s="4"/>
      <c r="K22" s="2"/>
      <c r="L22" s="3"/>
      <c r="N22"/>
    </row>
    <row r="23" spans="2:19" x14ac:dyDescent="0.25">
      <c r="B23" s="123">
        <v>45342</v>
      </c>
      <c r="C23" s="85">
        <v>25193</v>
      </c>
      <c r="D23" s="77"/>
      <c r="E23" s="121"/>
      <c r="F23" s="122">
        <v>15.65</v>
      </c>
      <c r="G23" s="141">
        <f t="shared" si="2"/>
        <v>394270.45</v>
      </c>
      <c r="H23" s="124">
        <f t="shared" si="3"/>
        <v>3942.7045000000003</v>
      </c>
      <c r="I23" s="98"/>
      <c r="J23" s="4"/>
      <c r="K23" s="5"/>
      <c r="L23" s="3"/>
      <c r="N23"/>
    </row>
    <row r="24" spans="2:19" x14ac:dyDescent="0.25">
      <c r="B24" s="123">
        <v>45343</v>
      </c>
      <c r="C24" s="85">
        <v>31050</v>
      </c>
      <c r="D24" s="77"/>
      <c r="E24" s="121"/>
      <c r="F24" s="122">
        <v>15.65</v>
      </c>
      <c r="G24" s="141">
        <f t="shared" si="2"/>
        <v>485932.5</v>
      </c>
      <c r="H24" s="124">
        <f t="shared" si="3"/>
        <v>4859.3249999999998</v>
      </c>
      <c r="I24" s="98"/>
      <c r="J24" s="4"/>
      <c r="K24" s="5"/>
      <c r="L24" s="3"/>
      <c r="N24"/>
    </row>
    <row r="25" spans="2:19" x14ac:dyDescent="0.25">
      <c r="B25" s="123">
        <v>45344</v>
      </c>
      <c r="C25" s="85">
        <v>22473</v>
      </c>
      <c r="D25" s="77"/>
      <c r="E25" s="121"/>
      <c r="F25" s="122">
        <v>15.65</v>
      </c>
      <c r="G25" s="141">
        <f t="shared" si="2"/>
        <v>351702.45</v>
      </c>
      <c r="H25" s="124">
        <f t="shared" si="3"/>
        <v>3517.0245</v>
      </c>
      <c r="I25" s="98"/>
      <c r="J25" s="4"/>
      <c r="K25" s="2"/>
      <c r="L25" s="3"/>
      <c r="N25"/>
    </row>
    <row r="26" spans="2:19" ht="15.75" thickBot="1" x14ac:dyDescent="0.3">
      <c r="B26" s="123">
        <v>45345</v>
      </c>
      <c r="C26" s="85">
        <v>70527</v>
      </c>
      <c r="D26" s="77"/>
      <c r="E26" s="121"/>
      <c r="F26" s="122">
        <v>15.65</v>
      </c>
      <c r="G26" s="141">
        <f t="shared" si="2"/>
        <v>1103747.55</v>
      </c>
      <c r="H26" s="124">
        <f t="shared" si="3"/>
        <v>11037.4755</v>
      </c>
      <c r="I26" s="99"/>
      <c r="J26" s="6"/>
      <c r="K26" s="7"/>
      <c r="L26" s="8"/>
      <c r="N26"/>
    </row>
    <row r="27" spans="2:19" x14ac:dyDescent="0.25">
      <c r="B27" s="123">
        <v>45346</v>
      </c>
      <c r="C27" s="85">
        <v>38861</v>
      </c>
      <c r="D27" s="77"/>
      <c r="E27" s="121"/>
      <c r="F27" s="122">
        <v>15.65</v>
      </c>
      <c r="G27" s="141">
        <f t="shared" si="2"/>
        <v>608174.65</v>
      </c>
      <c r="H27" s="124">
        <f t="shared" si="3"/>
        <v>6081.7465000000002</v>
      </c>
      <c r="I27" s="100"/>
      <c r="J27" s="47" t="s">
        <v>5</v>
      </c>
      <c r="K27" s="10"/>
      <c r="L27" s="44">
        <v>0</v>
      </c>
      <c r="N27"/>
    </row>
    <row r="28" spans="2:19" x14ac:dyDescent="0.25">
      <c r="B28" s="123">
        <v>45347</v>
      </c>
      <c r="C28" s="85">
        <v>28586</v>
      </c>
      <c r="D28" s="77"/>
      <c r="E28" s="121"/>
      <c r="F28" s="122">
        <v>15.65</v>
      </c>
      <c r="G28" s="141">
        <f t="shared" si="2"/>
        <v>447370.9</v>
      </c>
      <c r="H28" s="124">
        <f t="shared" si="3"/>
        <v>4473.7090000000007</v>
      </c>
      <c r="I28" s="101"/>
      <c r="J28" s="49"/>
      <c r="K28" s="48"/>
      <c r="L28" s="39"/>
      <c r="N28"/>
    </row>
    <row r="29" spans="2:19" x14ac:dyDescent="0.25">
      <c r="B29" s="123">
        <v>45348</v>
      </c>
      <c r="C29" s="85">
        <v>35268</v>
      </c>
      <c r="D29" s="77"/>
      <c r="E29" s="121"/>
      <c r="F29" s="122">
        <v>15.65</v>
      </c>
      <c r="G29" s="141">
        <f t="shared" si="2"/>
        <v>551944.20000000007</v>
      </c>
      <c r="H29" s="124">
        <f t="shared" si="3"/>
        <v>5519.4420000000009</v>
      </c>
      <c r="I29" s="72"/>
      <c r="J29" s="11"/>
      <c r="K29" s="11"/>
      <c r="L29" s="40"/>
      <c r="N29"/>
    </row>
    <row r="30" spans="2:19" x14ac:dyDescent="0.25">
      <c r="B30" s="123">
        <v>45349</v>
      </c>
      <c r="C30" s="85">
        <v>24455</v>
      </c>
      <c r="D30" s="77"/>
      <c r="E30" s="121"/>
      <c r="F30" s="122">
        <v>15.65</v>
      </c>
      <c r="G30" s="141">
        <f t="shared" si="2"/>
        <v>382720.75</v>
      </c>
      <c r="H30" s="124">
        <f t="shared" si="3"/>
        <v>3827.2075</v>
      </c>
      <c r="I30" s="101"/>
      <c r="J30" s="9"/>
      <c r="K30" s="9"/>
      <c r="L30" s="41"/>
      <c r="N30"/>
    </row>
    <row r="31" spans="2:19" x14ac:dyDescent="0.25">
      <c r="B31" s="123">
        <v>45350</v>
      </c>
      <c r="C31" s="85">
        <v>16413</v>
      </c>
      <c r="D31" s="77"/>
      <c r="E31" s="121"/>
      <c r="F31" s="122">
        <v>15.65</v>
      </c>
      <c r="G31" s="141">
        <f t="shared" si="2"/>
        <v>256863.45</v>
      </c>
      <c r="H31" s="124">
        <f t="shared" si="3"/>
        <v>2568.6345000000001</v>
      </c>
      <c r="I31" s="72"/>
      <c r="J31" s="11"/>
      <c r="K31" s="12"/>
      <c r="L31" s="42"/>
      <c r="N31"/>
    </row>
    <row r="32" spans="2:19" x14ac:dyDescent="0.25">
      <c r="B32" s="123">
        <v>45351</v>
      </c>
      <c r="C32" s="85">
        <v>18590</v>
      </c>
      <c r="D32" s="77"/>
      <c r="E32" s="121"/>
      <c r="F32" s="122">
        <v>15.65</v>
      </c>
      <c r="G32" s="141">
        <f t="shared" si="2"/>
        <v>290933.5</v>
      </c>
      <c r="H32" s="124">
        <f t="shared" si="3"/>
        <v>2909.335</v>
      </c>
      <c r="I32" s="72"/>
      <c r="J32" s="11"/>
      <c r="K32" s="50"/>
      <c r="L32" s="13"/>
      <c r="N32"/>
    </row>
    <row r="33" spans="2:16" x14ac:dyDescent="0.25">
      <c r="B33" s="123"/>
      <c r="C33" s="85"/>
      <c r="D33" s="77"/>
      <c r="E33" s="121"/>
      <c r="F33" s="122"/>
      <c r="G33" s="141">
        <f t="shared" si="2"/>
        <v>0</v>
      </c>
      <c r="H33" s="124">
        <f t="shared" si="3"/>
        <v>0</v>
      </c>
      <c r="I33" s="72"/>
      <c r="J33" s="11"/>
      <c r="K33" s="12"/>
      <c r="L33" s="13"/>
      <c r="N33"/>
    </row>
    <row r="34" spans="2:16" ht="15.75" thickBot="1" x14ac:dyDescent="0.3">
      <c r="B34" s="125"/>
      <c r="C34" s="116"/>
      <c r="D34" s="126"/>
      <c r="E34" s="127"/>
      <c r="F34" s="128"/>
      <c r="G34" s="147">
        <f t="shared" si="2"/>
        <v>0</v>
      </c>
      <c r="H34" s="129">
        <f t="shared" si="3"/>
        <v>0</v>
      </c>
      <c r="I34" s="73"/>
      <c r="J34" s="16"/>
      <c r="K34" s="17"/>
      <c r="L34" s="18"/>
      <c r="N34"/>
    </row>
    <row r="35" spans="2:16" ht="15.75" thickBot="1" x14ac:dyDescent="0.3">
      <c r="B35" s="120" t="s">
        <v>6</v>
      </c>
      <c r="C35" s="114">
        <f>SUM(C4:C34)</f>
        <v>1090235</v>
      </c>
      <c r="D35" s="114">
        <f>SUM(D4:D34)</f>
        <v>0</v>
      </c>
      <c r="E35" s="114">
        <f>SUM(E4:E34)</f>
        <v>0</v>
      </c>
      <c r="F35" s="118"/>
      <c r="G35" s="117">
        <f>SUM(G4:G34)</f>
        <v>17062177.75</v>
      </c>
      <c r="H35" s="140">
        <f>G35*0.01</f>
        <v>170621.7775</v>
      </c>
      <c r="I35" s="102"/>
      <c r="J35" s="103"/>
      <c r="K35" s="104"/>
      <c r="L35" s="105"/>
    </row>
    <row r="36" spans="2:16" x14ac:dyDescent="0.25">
      <c r="H36" s="75"/>
      <c r="I36" s="106" t="s">
        <v>8</v>
      </c>
      <c r="J36" s="106"/>
      <c r="K36" s="106"/>
      <c r="L36" s="107">
        <f>SUM(L4:L35)</f>
        <v>17232799.530000001</v>
      </c>
      <c r="P36" s="119"/>
    </row>
    <row r="37" spans="2:16" x14ac:dyDescent="0.25">
      <c r="H37" s="15"/>
      <c r="I37" s="106" t="s">
        <v>24</v>
      </c>
      <c r="J37" s="106"/>
      <c r="K37" s="106"/>
      <c r="L37" s="107"/>
      <c r="P37" s="119"/>
    </row>
    <row r="38" spans="2:16" x14ac:dyDescent="0.25">
      <c r="H38" s="22"/>
      <c r="I38" s="108" t="s">
        <v>9</v>
      </c>
      <c r="J38" s="108"/>
      <c r="K38" s="109"/>
      <c r="L38" s="110">
        <f>G35+H35</f>
        <v>17232799.5275</v>
      </c>
      <c r="P38" s="119"/>
    </row>
    <row r="39" spans="2:16" x14ac:dyDescent="0.25">
      <c r="B39" s="23"/>
      <c r="C39" s="23"/>
      <c r="D39" s="23"/>
      <c r="E39" s="23"/>
      <c r="F39" s="23"/>
      <c r="G39" s="23"/>
      <c r="H39" s="23"/>
      <c r="I39" s="111" t="s">
        <v>10</v>
      </c>
      <c r="J39" s="111"/>
      <c r="K39" s="112"/>
      <c r="L39" s="107">
        <f>L38-L36+L37</f>
        <v>-2.5000013411045074E-3</v>
      </c>
      <c r="P39" s="119"/>
    </row>
    <row r="45" spans="2:16" x14ac:dyDescent="0.25">
      <c r="F45" s="94"/>
    </row>
    <row r="46" spans="2:16" x14ac:dyDescent="0.25">
      <c r="F46" s="94"/>
    </row>
    <row r="47" spans="2:16" x14ac:dyDescent="0.25">
      <c r="F47" s="94"/>
    </row>
    <row r="48" spans="2:16" x14ac:dyDescent="0.25">
      <c r="F48" s="94"/>
    </row>
  </sheetData>
  <mergeCells count="1">
    <mergeCell ref="B2:L2"/>
  </mergeCells>
  <hyperlinks>
    <hyperlink ref="B2:L2" r:id="rId1" display="KONSÜT GIDA ANONİM ŞİRKETİ" xr:uid="{00000000-0004-0000-0100-000000000000}"/>
  </hyperlinks>
  <pageMargins left="0" right="0" top="0" bottom="0" header="0" footer="0"/>
  <pageSetup paperSize="11" scale="29" orientation="portrait" verticalDpi="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U48"/>
  <sheetViews>
    <sheetView zoomScale="85" zoomScaleNormal="85" workbookViewId="0">
      <selection activeCell="C41" sqref="C41"/>
    </sheetView>
  </sheetViews>
  <sheetFormatPr defaultRowHeight="15" x14ac:dyDescent="0.25"/>
  <cols>
    <col min="1" max="1" width="4" customWidth="1"/>
    <col min="2" max="2" width="12.28515625" customWidth="1"/>
    <col min="3" max="3" width="11.5703125" bestFit="1" customWidth="1"/>
    <col min="4" max="4" width="14.5703125" customWidth="1"/>
    <col min="5" max="5" width="10.28515625" bestFit="1" customWidth="1"/>
    <col min="6" max="6" width="13.5703125" bestFit="1" customWidth="1"/>
    <col min="7" max="7" width="16.140625" bestFit="1" customWidth="1"/>
    <col min="8" max="8" width="13.85546875" customWidth="1"/>
    <col min="9" max="9" width="13.42578125" customWidth="1"/>
    <col min="10" max="10" width="14.140625" customWidth="1"/>
    <col min="11" max="11" width="7.85546875" customWidth="1"/>
    <col min="12" max="12" width="15.42578125" bestFit="1" customWidth="1"/>
    <col min="13" max="13" width="14.140625" customWidth="1"/>
    <col min="14" max="14" width="13.4257812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9.42578125" customWidth="1"/>
    <col min="22" max="22" width="11.7109375" bestFit="1" customWidth="1"/>
    <col min="23" max="23" width="12.7109375" bestFit="1" customWidth="1"/>
  </cols>
  <sheetData>
    <row r="1" spans="2:21" ht="15.75" thickBot="1" x14ac:dyDescent="0.3"/>
    <row r="2" spans="2:21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3"/>
      <c r="K2" s="453"/>
      <c r="L2" s="456"/>
      <c r="N2" s="457" t="s">
        <v>37</v>
      </c>
      <c r="O2" s="457"/>
      <c r="P2" s="457"/>
      <c r="Q2" s="457"/>
      <c r="R2" s="457"/>
      <c r="S2" s="457"/>
    </row>
    <row r="3" spans="2:21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  <c r="U3">
        <v>15.635</v>
      </c>
    </row>
    <row r="4" spans="2:21" x14ac:dyDescent="0.25">
      <c r="B4" s="123">
        <v>45352</v>
      </c>
      <c r="C4" s="135">
        <v>43003</v>
      </c>
      <c r="D4" s="77"/>
      <c r="E4" s="121"/>
      <c r="F4" s="122">
        <v>15.65</v>
      </c>
      <c r="G4" s="141">
        <f>(C4+D4+E4)*F4</f>
        <v>672996.95000000007</v>
      </c>
      <c r="H4" s="124">
        <f>G4*0.01</f>
        <v>6729.9695000000011</v>
      </c>
      <c r="I4" s="97"/>
      <c r="J4" s="1"/>
      <c r="K4" s="2"/>
      <c r="L4" s="154"/>
      <c r="N4" s="164">
        <v>45382</v>
      </c>
      <c r="O4" s="165">
        <v>351362</v>
      </c>
      <c r="P4" s="166">
        <v>15.65</v>
      </c>
      <c r="Q4" s="165">
        <f>O4*P4</f>
        <v>5498815.2999999998</v>
      </c>
      <c r="R4" s="165">
        <f>Q4*0.01</f>
        <v>54988.152999999998</v>
      </c>
      <c r="S4" s="165">
        <f>Q4+R4</f>
        <v>5553803.4529999997</v>
      </c>
      <c r="U4">
        <v>2</v>
      </c>
    </row>
    <row r="5" spans="2:21" x14ac:dyDescent="0.25">
      <c r="B5" s="123">
        <v>45353</v>
      </c>
      <c r="C5" s="135">
        <v>21340</v>
      </c>
      <c r="D5" s="77"/>
      <c r="E5" s="121"/>
      <c r="F5" s="122">
        <v>15.65</v>
      </c>
      <c r="G5" s="141">
        <f t="shared" ref="G5:G34" si="0">(C5+D5+E5)*F5</f>
        <v>333971</v>
      </c>
      <c r="H5" s="124">
        <f t="shared" ref="H5:H34" si="1">G5*0.01</f>
        <v>3339.71</v>
      </c>
      <c r="I5" s="136">
        <v>45399</v>
      </c>
      <c r="J5" s="69" t="s">
        <v>36</v>
      </c>
      <c r="K5" s="70"/>
      <c r="L5" s="154">
        <v>7000000</v>
      </c>
      <c r="N5" s="164">
        <v>45382</v>
      </c>
      <c r="O5" s="165">
        <v>738315</v>
      </c>
      <c r="P5" s="166">
        <v>15.65</v>
      </c>
      <c r="Q5" s="165">
        <f>O5*P5</f>
        <v>11554629.75</v>
      </c>
      <c r="R5" s="165">
        <f>Q5*0.01</f>
        <v>115546.2975</v>
      </c>
      <c r="S5" s="165">
        <f>Q5+R5</f>
        <v>11670176.047499999</v>
      </c>
    </row>
    <row r="6" spans="2:21" x14ac:dyDescent="0.25">
      <c r="B6" s="123">
        <v>45354</v>
      </c>
      <c r="C6" s="135">
        <v>42760</v>
      </c>
      <c r="D6" s="77"/>
      <c r="E6" s="121"/>
      <c r="F6" s="122">
        <v>15.65</v>
      </c>
      <c r="G6" s="141">
        <f t="shared" si="0"/>
        <v>669194</v>
      </c>
      <c r="H6" s="124">
        <f t="shared" si="1"/>
        <v>6691.9400000000005</v>
      </c>
      <c r="I6" s="137"/>
      <c r="J6" s="1" t="s">
        <v>38</v>
      </c>
      <c r="K6" s="2"/>
      <c r="L6" s="154">
        <v>-704428.11</v>
      </c>
      <c r="N6" s="166" t="s">
        <v>38</v>
      </c>
      <c r="O6" s="165">
        <v>351362</v>
      </c>
      <c r="P6" s="166">
        <v>1.9850000000000001</v>
      </c>
      <c r="Q6" s="165">
        <f>O6*P6</f>
        <v>697453.57000000007</v>
      </c>
      <c r="R6" s="165">
        <f>Q6*0.01</f>
        <v>6974.5357000000004</v>
      </c>
      <c r="S6" s="165">
        <f>Q6+R6</f>
        <v>704428.10570000007</v>
      </c>
    </row>
    <row r="7" spans="2:21" x14ac:dyDescent="0.25">
      <c r="B7" s="123">
        <v>45355</v>
      </c>
      <c r="C7" s="135">
        <v>23201</v>
      </c>
      <c r="D7" s="77"/>
      <c r="E7" s="121"/>
      <c r="F7" s="122">
        <v>15.65</v>
      </c>
      <c r="G7" s="141">
        <f t="shared" si="0"/>
        <v>363095.65</v>
      </c>
      <c r="H7" s="124">
        <f t="shared" si="1"/>
        <v>3630.9565000000002</v>
      </c>
      <c r="I7" s="137"/>
      <c r="J7" s="1" t="s">
        <v>43</v>
      </c>
      <c r="K7" s="2"/>
      <c r="L7" s="154">
        <v>92025.44</v>
      </c>
      <c r="N7" s="77"/>
      <c r="O7" s="135"/>
      <c r="P7" s="77"/>
      <c r="Q7" s="135"/>
      <c r="R7" s="135"/>
      <c r="S7" s="135"/>
    </row>
    <row r="8" spans="2:21" x14ac:dyDescent="0.25">
      <c r="B8" s="123">
        <v>45356</v>
      </c>
      <c r="C8" s="135">
        <v>25983</v>
      </c>
      <c r="D8" s="77"/>
      <c r="E8" s="121"/>
      <c r="F8" s="122">
        <v>15.65</v>
      </c>
      <c r="G8" s="141">
        <f t="shared" si="0"/>
        <v>406633.95</v>
      </c>
      <c r="H8" s="124">
        <f t="shared" si="1"/>
        <v>4066.3395</v>
      </c>
      <c r="I8" s="137">
        <v>45407</v>
      </c>
      <c r="J8" s="1" t="s">
        <v>36</v>
      </c>
      <c r="K8" s="2"/>
      <c r="L8" s="154">
        <v>3000000</v>
      </c>
      <c r="N8" s="77"/>
      <c r="O8" s="169">
        <f>SUM(O4:O5)</f>
        <v>1089677</v>
      </c>
      <c r="P8" s="77">
        <f>Q8/O8</f>
        <v>16.290055328322062</v>
      </c>
      <c r="Q8" s="169">
        <f>SUM(Q4:Q7)</f>
        <v>17750898.620000001</v>
      </c>
      <c r="R8" s="135"/>
      <c r="S8" s="169">
        <f>SUM(S4:S7)</f>
        <v>17928407.606200002</v>
      </c>
    </row>
    <row r="9" spans="2:21" x14ac:dyDescent="0.25">
      <c r="B9" s="123">
        <v>45357</v>
      </c>
      <c r="C9" s="135">
        <v>20098</v>
      </c>
      <c r="D9" s="77"/>
      <c r="E9" s="121"/>
      <c r="F9" s="122">
        <v>15.65</v>
      </c>
      <c r="G9" s="141">
        <f t="shared" si="0"/>
        <v>314533.7</v>
      </c>
      <c r="H9" s="124">
        <f t="shared" si="1"/>
        <v>3145.337</v>
      </c>
      <c r="I9" s="160">
        <v>45408</v>
      </c>
      <c r="J9" s="1" t="s">
        <v>36</v>
      </c>
      <c r="K9" s="2"/>
      <c r="L9" s="154">
        <v>1500000</v>
      </c>
      <c r="N9"/>
    </row>
    <row r="10" spans="2:21" x14ac:dyDescent="0.25">
      <c r="B10" s="123">
        <v>45358</v>
      </c>
      <c r="C10" s="135">
        <v>19358</v>
      </c>
      <c r="D10" s="77"/>
      <c r="E10" s="121"/>
      <c r="F10" s="122">
        <v>15.65</v>
      </c>
      <c r="G10" s="141">
        <f t="shared" si="0"/>
        <v>302952.7</v>
      </c>
      <c r="H10" s="124">
        <f t="shared" si="1"/>
        <v>3029.527</v>
      </c>
      <c r="I10" s="137">
        <v>45411</v>
      </c>
      <c r="J10" s="1" t="s">
        <v>36</v>
      </c>
      <c r="K10" s="2"/>
      <c r="L10" s="3">
        <v>6336382.1600000001</v>
      </c>
      <c r="N10" s="186" t="s">
        <v>41</v>
      </c>
      <c r="O10" s="187">
        <v>1958</v>
      </c>
      <c r="P10" s="188">
        <v>15.65</v>
      </c>
      <c r="Q10" s="184">
        <f>O10*P10</f>
        <v>30642.7</v>
      </c>
      <c r="R10" s="188">
        <f>Q10*0.01</f>
        <v>306.42700000000002</v>
      </c>
      <c r="S10" s="188">
        <f>Q10+R10</f>
        <v>30949.127</v>
      </c>
      <c r="T10" s="186" t="s">
        <v>42</v>
      </c>
    </row>
    <row r="11" spans="2:21" x14ac:dyDescent="0.25">
      <c r="B11" s="123">
        <v>45359</v>
      </c>
      <c r="C11" s="135">
        <v>42130</v>
      </c>
      <c r="D11" s="77"/>
      <c r="E11" s="121"/>
      <c r="F11" s="122">
        <v>15.65</v>
      </c>
      <c r="G11" s="141">
        <f t="shared" si="0"/>
        <v>659334.5</v>
      </c>
      <c r="H11" s="124">
        <f t="shared" si="1"/>
        <v>6593.3450000000003</v>
      </c>
      <c r="I11" s="137"/>
      <c r="J11" s="1"/>
      <c r="K11" s="2"/>
      <c r="L11" s="3"/>
      <c r="N11" s="186" t="s">
        <v>41</v>
      </c>
      <c r="O11" s="187">
        <v>1074</v>
      </c>
      <c r="P11" s="188">
        <v>15.65</v>
      </c>
      <c r="Q11" s="184">
        <f>O11*P11</f>
        <v>16808.100000000002</v>
      </c>
      <c r="R11" s="188">
        <f>Q11*0.01</f>
        <v>168.08100000000002</v>
      </c>
      <c r="S11" s="188">
        <f>Q11+R11</f>
        <v>16976.181</v>
      </c>
      <c r="T11" s="186" t="s">
        <v>42</v>
      </c>
    </row>
    <row r="12" spans="2:21" x14ac:dyDescent="0.25">
      <c r="B12" s="123">
        <v>45360</v>
      </c>
      <c r="C12" s="135">
        <v>37129</v>
      </c>
      <c r="D12" s="77"/>
      <c r="E12" s="121"/>
      <c r="F12" s="122">
        <v>15.65</v>
      </c>
      <c r="G12" s="141">
        <f t="shared" si="0"/>
        <v>581068.85</v>
      </c>
      <c r="H12" s="124">
        <f t="shared" si="1"/>
        <v>5810.6885000000002</v>
      </c>
      <c r="I12" s="137"/>
      <c r="J12" s="1"/>
      <c r="K12" s="2"/>
      <c r="L12" s="3"/>
      <c r="N12" s="186" t="s">
        <v>41</v>
      </c>
      <c r="O12" s="187">
        <v>2790</v>
      </c>
      <c r="P12" s="188">
        <v>15.65</v>
      </c>
      <c r="Q12" s="184">
        <f>O12*P12</f>
        <v>43663.5</v>
      </c>
      <c r="R12" s="188">
        <f>Q12*0.01</f>
        <v>436.63499999999999</v>
      </c>
      <c r="S12" s="188">
        <f>Q12+R12</f>
        <v>44100.135000000002</v>
      </c>
      <c r="T12" s="186" t="s">
        <v>42</v>
      </c>
    </row>
    <row r="13" spans="2:21" x14ac:dyDescent="0.25">
      <c r="B13" s="123">
        <v>45361</v>
      </c>
      <c r="C13" s="135">
        <v>47459</v>
      </c>
      <c r="D13" s="77"/>
      <c r="E13" s="121"/>
      <c r="F13" s="122">
        <v>15.65</v>
      </c>
      <c r="G13" s="141">
        <f t="shared" si="0"/>
        <v>742733.35</v>
      </c>
      <c r="H13" s="124">
        <f t="shared" si="1"/>
        <v>7427.3334999999997</v>
      </c>
      <c r="I13" s="97"/>
      <c r="J13" s="1"/>
      <c r="K13" s="2"/>
      <c r="L13" s="3"/>
      <c r="N13"/>
      <c r="O13"/>
      <c r="Q13"/>
      <c r="R13"/>
      <c r="S13" s="184">
        <f>SUM(S10:S12)</f>
        <v>92025.442999999999</v>
      </c>
    </row>
    <row r="14" spans="2:21" x14ac:dyDescent="0.25">
      <c r="B14" s="123">
        <v>45362</v>
      </c>
      <c r="C14" s="135">
        <v>43387</v>
      </c>
      <c r="D14" s="77"/>
      <c r="E14" s="121"/>
      <c r="F14" s="122">
        <v>15.65</v>
      </c>
      <c r="G14" s="141">
        <f t="shared" si="0"/>
        <v>679006.55</v>
      </c>
      <c r="H14" s="124">
        <f t="shared" si="1"/>
        <v>6790.0655000000006</v>
      </c>
      <c r="I14" s="97"/>
      <c r="J14" s="1"/>
      <c r="K14" s="2"/>
      <c r="L14" s="3"/>
      <c r="N14"/>
      <c r="O14"/>
      <c r="Q14"/>
      <c r="R14"/>
      <c r="S14"/>
    </row>
    <row r="15" spans="2:21" x14ac:dyDescent="0.25">
      <c r="B15" s="123">
        <v>45363</v>
      </c>
      <c r="C15" s="135">
        <v>36568</v>
      </c>
      <c r="D15" s="77"/>
      <c r="E15" s="121"/>
      <c r="F15" s="122">
        <v>15.65</v>
      </c>
      <c r="G15" s="141">
        <f t="shared" si="0"/>
        <v>572289.20000000007</v>
      </c>
      <c r="H15" s="124">
        <f t="shared" si="1"/>
        <v>5722.8920000000007</v>
      </c>
      <c r="I15" s="97"/>
      <c r="J15" s="1"/>
      <c r="K15" s="2"/>
      <c r="L15" s="3"/>
      <c r="N15" s="458" t="s">
        <v>39</v>
      </c>
      <c r="O15" s="459"/>
      <c r="P15" s="459"/>
      <c r="Q15" s="459"/>
      <c r="R15" s="459"/>
      <c r="S15" s="460"/>
    </row>
    <row r="16" spans="2:21" x14ac:dyDescent="0.25">
      <c r="B16" s="123">
        <v>45364</v>
      </c>
      <c r="C16" s="135">
        <v>62990</v>
      </c>
      <c r="D16" s="77"/>
      <c r="E16" s="121"/>
      <c r="F16" s="122">
        <v>15.65</v>
      </c>
      <c r="G16" s="141">
        <f t="shared" si="0"/>
        <v>985793.5</v>
      </c>
      <c r="H16" s="124">
        <f t="shared" si="1"/>
        <v>9857.9349999999995</v>
      </c>
      <c r="I16" s="97"/>
      <c r="J16" s="1"/>
      <c r="K16" s="2"/>
      <c r="L16" s="3"/>
      <c r="N16" s="163" t="s">
        <v>0</v>
      </c>
      <c r="O16" s="162" t="s">
        <v>29</v>
      </c>
      <c r="P16" s="163" t="s">
        <v>30</v>
      </c>
      <c r="Q16" s="162" t="s">
        <v>31</v>
      </c>
      <c r="R16" s="162" t="s">
        <v>11</v>
      </c>
      <c r="S16" s="162" t="s">
        <v>3</v>
      </c>
    </row>
    <row r="17" spans="2:19" x14ac:dyDescent="0.25">
      <c r="B17" s="123">
        <v>45365</v>
      </c>
      <c r="C17" s="135">
        <v>43418</v>
      </c>
      <c r="D17" s="77"/>
      <c r="E17" s="121"/>
      <c r="F17" s="122">
        <v>15.65</v>
      </c>
      <c r="G17" s="141">
        <f t="shared" si="0"/>
        <v>679491.70000000007</v>
      </c>
      <c r="H17" s="124">
        <f t="shared" si="1"/>
        <v>6794.9170000000013</v>
      </c>
      <c r="I17" s="97"/>
      <c r="J17" s="1"/>
      <c r="K17" s="2"/>
      <c r="L17" s="3"/>
      <c r="N17" s="164">
        <v>45382</v>
      </c>
      <c r="O17" s="165">
        <v>86000</v>
      </c>
      <c r="P17" s="166">
        <v>15.65</v>
      </c>
      <c r="Q17" s="165">
        <f>O17*P17</f>
        <v>1345900</v>
      </c>
      <c r="R17" s="165">
        <f>Q17*0.01</f>
        <v>13459</v>
      </c>
      <c r="S17" s="165">
        <f>Q17+R17</f>
        <v>1359359</v>
      </c>
    </row>
    <row r="18" spans="2:19" ht="15.75" customHeight="1" x14ac:dyDescent="0.25">
      <c r="B18" s="123">
        <v>45366</v>
      </c>
      <c r="C18" s="135">
        <v>40902</v>
      </c>
      <c r="D18" s="77"/>
      <c r="E18" s="121"/>
      <c r="F18" s="122">
        <v>15.65</v>
      </c>
      <c r="G18" s="141">
        <f t="shared" si="0"/>
        <v>640116.30000000005</v>
      </c>
      <c r="H18" s="124">
        <f t="shared" si="1"/>
        <v>6401.1630000000005</v>
      </c>
      <c r="I18" s="97"/>
      <c r="J18" s="1"/>
      <c r="K18" s="2"/>
      <c r="L18" s="3"/>
      <c r="N18" s="167"/>
      <c r="O18" s="168"/>
      <c r="P18" s="77"/>
      <c r="Q18" s="168">
        <f>O18*P18</f>
        <v>0</v>
      </c>
      <c r="R18" s="168">
        <f>Q18*0.01</f>
        <v>0</v>
      </c>
      <c r="S18" s="168">
        <f>Q18+R18</f>
        <v>0</v>
      </c>
    </row>
    <row r="19" spans="2:19" x14ac:dyDescent="0.25">
      <c r="B19" s="123">
        <v>45367</v>
      </c>
      <c r="C19" s="135">
        <v>44071</v>
      </c>
      <c r="D19" s="77"/>
      <c r="E19" s="121"/>
      <c r="F19" s="122">
        <v>15.65</v>
      </c>
      <c r="G19" s="141">
        <f t="shared" si="0"/>
        <v>689711.15</v>
      </c>
      <c r="H19" s="124">
        <f t="shared" si="1"/>
        <v>6897.1115</v>
      </c>
      <c r="I19" s="97"/>
      <c r="J19" s="1"/>
      <c r="K19" s="2"/>
      <c r="L19" s="3"/>
      <c r="N19" s="77"/>
      <c r="O19" s="168"/>
      <c r="P19" s="77"/>
      <c r="Q19" s="168">
        <f>O19*P19</f>
        <v>0</v>
      </c>
      <c r="R19" s="168">
        <f>Q19*0.01</f>
        <v>0</v>
      </c>
      <c r="S19" s="168">
        <f>Q19+R19</f>
        <v>0</v>
      </c>
    </row>
    <row r="20" spans="2:19" x14ac:dyDescent="0.25">
      <c r="B20" s="123">
        <v>45368</v>
      </c>
      <c r="C20" s="135">
        <v>38251</v>
      </c>
      <c r="D20" s="77"/>
      <c r="E20" s="121"/>
      <c r="F20" s="122">
        <v>15.65</v>
      </c>
      <c r="G20" s="141">
        <f t="shared" si="0"/>
        <v>598628.15</v>
      </c>
      <c r="H20" s="124">
        <f t="shared" si="1"/>
        <v>5986.2815000000001</v>
      </c>
      <c r="I20" s="98"/>
      <c r="J20" s="4"/>
      <c r="K20" s="2"/>
      <c r="L20" s="3"/>
      <c r="N20" s="77"/>
      <c r="O20" s="135"/>
      <c r="P20" s="77"/>
      <c r="Q20" s="135"/>
      <c r="R20" s="135"/>
      <c r="S20" s="135"/>
    </row>
    <row r="21" spans="2:19" x14ac:dyDescent="0.25">
      <c r="B21" s="123">
        <v>45369</v>
      </c>
      <c r="C21" s="135">
        <v>21288</v>
      </c>
      <c r="D21" s="77"/>
      <c r="E21" s="121"/>
      <c r="F21" s="122">
        <v>15.65</v>
      </c>
      <c r="G21" s="141">
        <f t="shared" si="0"/>
        <v>333157.2</v>
      </c>
      <c r="H21" s="124">
        <f t="shared" si="1"/>
        <v>3331.5720000000001</v>
      </c>
      <c r="I21" s="98"/>
      <c r="J21" s="4"/>
      <c r="K21" s="2"/>
      <c r="L21" s="3"/>
      <c r="N21" s="77"/>
      <c r="O21" s="169">
        <f>SUM(O17:O18)</f>
        <v>86000</v>
      </c>
      <c r="P21" s="77"/>
      <c r="Q21" s="169">
        <f>SUM(Q17:Q20)</f>
        <v>1345900</v>
      </c>
      <c r="R21" s="135"/>
      <c r="S21" s="169">
        <f>SUM(S17:S20)</f>
        <v>1359359</v>
      </c>
    </row>
    <row r="22" spans="2:19" x14ac:dyDescent="0.25">
      <c r="B22" s="123">
        <v>45370</v>
      </c>
      <c r="C22" s="135">
        <v>24588</v>
      </c>
      <c r="D22" s="77"/>
      <c r="E22" s="121"/>
      <c r="F22" s="122">
        <v>15.65</v>
      </c>
      <c r="G22" s="141">
        <f t="shared" si="0"/>
        <v>384802.2</v>
      </c>
      <c r="H22" s="124">
        <f t="shared" si="1"/>
        <v>3848.0220000000004</v>
      </c>
      <c r="I22" s="98"/>
      <c r="J22" s="4"/>
      <c r="K22" s="2"/>
      <c r="L22" s="3"/>
      <c r="N22"/>
      <c r="O22"/>
      <c r="Q22"/>
      <c r="R22"/>
      <c r="S22"/>
    </row>
    <row r="23" spans="2:19" ht="15.75" thickBot="1" x14ac:dyDescent="0.3">
      <c r="B23" s="123">
        <v>45371</v>
      </c>
      <c r="C23" s="135">
        <v>24347</v>
      </c>
      <c r="D23" s="77"/>
      <c r="E23" s="121"/>
      <c r="F23" s="122">
        <v>15.65</v>
      </c>
      <c r="G23" s="141">
        <f t="shared" si="0"/>
        <v>381030.55</v>
      </c>
      <c r="H23" s="124">
        <f t="shared" si="1"/>
        <v>3810.3054999999999</v>
      </c>
      <c r="I23" s="98"/>
      <c r="J23" s="4"/>
      <c r="K23" s="5"/>
      <c r="L23" s="3"/>
      <c r="N23"/>
      <c r="O23"/>
      <c r="Q23"/>
      <c r="R23"/>
      <c r="S23"/>
    </row>
    <row r="24" spans="2:19" ht="15.75" thickBot="1" x14ac:dyDescent="0.3">
      <c r="B24" s="123">
        <v>45372</v>
      </c>
      <c r="C24" s="135">
        <v>28091</v>
      </c>
      <c r="D24" s="77"/>
      <c r="E24" s="121"/>
      <c r="F24" s="122">
        <v>15.65</v>
      </c>
      <c r="G24" s="141">
        <f t="shared" si="0"/>
        <v>439624.15</v>
      </c>
      <c r="H24" s="124">
        <f t="shared" si="1"/>
        <v>4396.2415000000001</v>
      </c>
      <c r="I24" s="98"/>
      <c r="J24" s="4"/>
      <c r="K24" s="5"/>
      <c r="L24" s="3"/>
      <c r="N24" s="461" t="s">
        <v>45</v>
      </c>
      <c r="O24" s="462"/>
      <c r="P24" s="462"/>
      <c r="Q24" s="462"/>
      <c r="R24" s="462"/>
      <c r="S24" s="463"/>
    </row>
    <row r="25" spans="2:19" x14ac:dyDescent="0.25">
      <c r="B25" s="123">
        <v>45373</v>
      </c>
      <c r="C25" s="135">
        <v>29513</v>
      </c>
      <c r="D25" s="77"/>
      <c r="E25" s="121"/>
      <c r="F25" s="122">
        <v>15.65</v>
      </c>
      <c r="G25" s="141">
        <f t="shared" si="0"/>
        <v>461878.45</v>
      </c>
      <c r="H25" s="124">
        <f t="shared" si="1"/>
        <v>4618.7845000000007</v>
      </c>
      <c r="I25" s="98"/>
      <c r="J25" s="4"/>
      <c r="K25" s="2"/>
      <c r="L25" s="3"/>
      <c r="O25" s="208"/>
      <c r="P25" s="205">
        <v>15.5</v>
      </c>
      <c r="Q25" s="203">
        <f>O25*P25</f>
        <v>0</v>
      </c>
      <c r="R25" s="203">
        <f>Q25*0.01</f>
        <v>0</v>
      </c>
      <c r="S25" s="203">
        <f>Q25+R25</f>
        <v>0</v>
      </c>
    </row>
    <row r="26" spans="2:19" ht="15.75" thickBot="1" x14ac:dyDescent="0.3">
      <c r="B26" s="123">
        <v>45374</v>
      </c>
      <c r="C26" s="135">
        <v>29803</v>
      </c>
      <c r="D26" s="77"/>
      <c r="E26" s="121"/>
      <c r="F26" s="122">
        <v>15.65</v>
      </c>
      <c r="G26" s="141">
        <f t="shared" si="0"/>
        <v>466416.95</v>
      </c>
      <c r="H26" s="124">
        <f t="shared" si="1"/>
        <v>4664.1695</v>
      </c>
      <c r="I26" s="99"/>
      <c r="J26" s="6"/>
      <c r="K26" s="7"/>
      <c r="L26" s="8"/>
      <c r="O26" s="208"/>
      <c r="P26" s="205">
        <v>15.5</v>
      </c>
      <c r="Q26" s="203">
        <f>O26*P26</f>
        <v>0</v>
      </c>
      <c r="R26" s="203">
        <f>Q26*0.01</f>
        <v>0</v>
      </c>
      <c r="S26" s="203">
        <f>Q26+R26</f>
        <v>0</v>
      </c>
    </row>
    <row r="27" spans="2:19" x14ac:dyDescent="0.25">
      <c r="B27" s="123">
        <v>45375</v>
      </c>
      <c r="C27" s="135">
        <v>29850</v>
      </c>
      <c r="D27" s="77"/>
      <c r="E27" s="121"/>
      <c r="F27" s="122">
        <v>15.65</v>
      </c>
      <c r="G27" s="141">
        <f t="shared" si="0"/>
        <v>467152.5</v>
      </c>
      <c r="H27" s="124">
        <f t="shared" si="1"/>
        <v>4671.5250000000005</v>
      </c>
      <c r="I27" s="148"/>
      <c r="J27" s="149" t="s">
        <v>5</v>
      </c>
      <c r="K27" s="150"/>
      <c r="L27" s="151">
        <v>0</v>
      </c>
      <c r="N27" s="94"/>
      <c r="P27" s="205"/>
      <c r="Q27" s="203"/>
      <c r="R27" s="203"/>
      <c r="S27" s="203"/>
    </row>
    <row r="28" spans="2:19" x14ac:dyDescent="0.25">
      <c r="B28" s="123">
        <v>45376</v>
      </c>
      <c r="C28" s="135">
        <v>35189</v>
      </c>
      <c r="D28" s="77"/>
      <c r="E28" s="121"/>
      <c r="F28" s="122">
        <v>15.65</v>
      </c>
      <c r="G28" s="141">
        <f t="shared" si="0"/>
        <v>550707.85</v>
      </c>
      <c r="H28" s="124">
        <f t="shared" si="1"/>
        <v>5507.0784999999996</v>
      </c>
      <c r="I28" s="101"/>
      <c r="J28" s="49"/>
      <c r="K28" s="48"/>
      <c r="L28" s="39"/>
      <c r="N28"/>
      <c r="P28" s="205"/>
      <c r="Q28" s="203"/>
      <c r="R28" s="203"/>
      <c r="S28" s="203"/>
    </row>
    <row r="29" spans="2:19" x14ac:dyDescent="0.25">
      <c r="B29" s="123">
        <v>45377</v>
      </c>
      <c r="C29" s="135">
        <v>42769</v>
      </c>
      <c r="D29" s="77"/>
      <c r="E29" s="121"/>
      <c r="F29" s="122">
        <v>15.65</v>
      </c>
      <c r="G29" s="141">
        <f t="shared" si="0"/>
        <v>669334.85</v>
      </c>
      <c r="H29" s="124">
        <f t="shared" si="1"/>
        <v>6693.3485000000001</v>
      </c>
      <c r="I29" s="72"/>
      <c r="J29" s="11"/>
      <c r="K29" s="11"/>
      <c r="L29" s="40"/>
      <c r="N29" s="202"/>
      <c r="O29" s="195" t="s">
        <v>44</v>
      </c>
      <c r="P29" s="205"/>
      <c r="Q29" s="203"/>
      <c r="R29" s="203">
        <f>Q29*0.01</f>
        <v>0</v>
      </c>
      <c r="S29" s="203">
        <f>Q29+R29</f>
        <v>0</v>
      </c>
    </row>
    <row r="30" spans="2:19" x14ac:dyDescent="0.25">
      <c r="B30" s="123">
        <v>45378</v>
      </c>
      <c r="C30" s="135">
        <v>42476</v>
      </c>
      <c r="D30" s="77"/>
      <c r="E30" s="121"/>
      <c r="F30" s="122">
        <v>15.65</v>
      </c>
      <c r="G30" s="141">
        <f t="shared" si="0"/>
        <v>664749.4</v>
      </c>
      <c r="H30" s="124">
        <f t="shared" si="1"/>
        <v>6647.4940000000006</v>
      </c>
      <c r="I30" s="101"/>
      <c r="J30" s="9"/>
      <c r="K30" s="9"/>
      <c r="L30" s="41"/>
      <c r="N30"/>
      <c r="P30" s="205"/>
      <c r="Q30" s="203"/>
      <c r="R30" s="203"/>
      <c r="S30" s="203"/>
    </row>
    <row r="31" spans="2:19" x14ac:dyDescent="0.25">
      <c r="B31" s="123">
        <v>45379</v>
      </c>
      <c r="C31" s="135">
        <v>39391</v>
      </c>
      <c r="D31" s="77"/>
      <c r="E31" s="121"/>
      <c r="F31" s="122">
        <v>15.65</v>
      </c>
      <c r="G31" s="141">
        <f t="shared" si="0"/>
        <v>616469.15</v>
      </c>
      <c r="H31" s="124">
        <f t="shared" si="1"/>
        <v>6164.6915000000008</v>
      </c>
      <c r="I31" s="72"/>
      <c r="J31" s="11"/>
      <c r="K31" s="12"/>
      <c r="L31" s="42"/>
      <c r="N31" s="94"/>
      <c r="O31" s="208">
        <f>SUM(O25:O28)</f>
        <v>0</v>
      </c>
      <c r="P31" s="192"/>
      <c r="Q31" s="203">
        <f>SUM(Q25:Q30)</f>
        <v>0</v>
      </c>
      <c r="R31" s="203"/>
      <c r="S31" s="203">
        <f>SUM(S25:S30)</f>
        <v>0</v>
      </c>
    </row>
    <row r="32" spans="2:19" x14ac:dyDescent="0.25">
      <c r="B32" s="123">
        <v>45380</v>
      </c>
      <c r="C32" s="135">
        <v>38924</v>
      </c>
      <c r="D32" s="77"/>
      <c r="E32" s="121"/>
      <c r="F32" s="122">
        <v>15.65</v>
      </c>
      <c r="G32" s="141">
        <f t="shared" si="0"/>
        <v>609160.6</v>
      </c>
      <c r="H32" s="124">
        <f t="shared" si="1"/>
        <v>6091.6059999999998</v>
      </c>
      <c r="I32" s="72"/>
      <c r="J32" s="11"/>
      <c r="K32" s="50"/>
      <c r="L32" s="13"/>
      <c r="N32"/>
    </row>
    <row r="33" spans="2:16" x14ac:dyDescent="0.25">
      <c r="B33" s="123">
        <v>45381</v>
      </c>
      <c r="C33" s="135">
        <v>40970</v>
      </c>
      <c r="D33" s="77"/>
      <c r="E33" s="121"/>
      <c r="F33" s="122">
        <v>15.65</v>
      </c>
      <c r="G33" s="141">
        <f t="shared" si="0"/>
        <v>641180.5</v>
      </c>
      <c r="H33" s="124">
        <f t="shared" si="1"/>
        <v>6411.8050000000003</v>
      </c>
      <c r="I33" s="72"/>
      <c r="J33" s="11"/>
      <c r="K33" s="12"/>
      <c r="L33" s="13"/>
      <c r="N33"/>
    </row>
    <row r="34" spans="2:16" ht="15.75" thickBot="1" x14ac:dyDescent="0.3">
      <c r="B34" s="123">
        <v>45382</v>
      </c>
      <c r="C34" s="135">
        <v>30430</v>
      </c>
      <c r="D34" s="77"/>
      <c r="E34" s="121"/>
      <c r="F34" s="122">
        <v>15.65</v>
      </c>
      <c r="G34" s="141">
        <f t="shared" si="0"/>
        <v>476229.5</v>
      </c>
      <c r="H34" s="124">
        <f t="shared" si="1"/>
        <v>4762.2950000000001</v>
      </c>
      <c r="I34" s="73"/>
      <c r="J34" s="16"/>
      <c r="K34" s="17"/>
      <c r="L34" s="18"/>
      <c r="N34"/>
    </row>
    <row r="35" spans="2:16" ht="15.75" thickBot="1" x14ac:dyDescent="0.3">
      <c r="B35" s="156" t="s">
        <v>6</v>
      </c>
      <c r="C35" s="159">
        <f>SUM(C4:C34)</f>
        <v>1089677</v>
      </c>
      <c r="D35" s="159">
        <f>SUM(D4:D34)</f>
        <v>0</v>
      </c>
      <c r="E35" s="159">
        <f>SUM(E4:E34)</f>
        <v>0</v>
      </c>
      <c r="F35" s="157"/>
      <c r="G35" s="158">
        <f>SUM(G4:G34)</f>
        <v>17053445.049999997</v>
      </c>
      <c r="H35" s="155">
        <f>SUM(H4:H34)</f>
        <v>170534.45050000004</v>
      </c>
      <c r="I35" s="102"/>
      <c r="J35" s="103"/>
      <c r="K35" s="104"/>
      <c r="L35" s="105"/>
    </row>
    <row r="36" spans="2:16" x14ac:dyDescent="0.25">
      <c r="H36" s="75"/>
      <c r="I36" s="106" t="s">
        <v>8</v>
      </c>
      <c r="J36" s="106"/>
      <c r="K36" s="106"/>
      <c r="L36" s="107">
        <f>SUM(L4:L35)</f>
        <v>17223979.490000002</v>
      </c>
      <c r="P36" s="119"/>
    </row>
    <row r="37" spans="2:16" x14ac:dyDescent="0.25">
      <c r="C37" s="173">
        <f>C35-O4</f>
        <v>738315</v>
      </c>
      <c r="D37" s="173">
        <f>C37*15.65</f>
        <v>11554629.75</v>
      </c>
      <c r="H37" s="15"/>
      <c r="I37" s="106" t="s">
        <v>24</v>
      </c>
      <c r="J37" s="106"/>
      <c r="K37" s="106"/>
      <c r="L37" s="107"/>
      <c r="P37" s="119"/>
    </row>
    <row r="38" spans="2:16" x14ac:dyDescent="0.25">
      <c r="C38" s="173">
        <f>C35-C37</f>
        <v>351362</v>
      </c>
      <c r="D38" s="173">
        <f>C38*17.635</f>
        <v>6196268.8700000001</v>
      </c>
      <c r="H38" s="22"/>
      <c r="I38" s="108" t="s">
        <v>9</v>
      </c>
      <c r="J38" s="108"/>
      <c r="K38" s="109"/>
      <c r="L38" s="110">
        <f>G35+H35</f>
        <v>17223979.500499997</v>
      </c>
      <c r="P38" s="119"/>
    </row>
    <row r="39" spans="2:16" x14ac:dyDescent="0.25">
      <c r="B39" s="23"/>
      <c r="C39" s="23"/>
      <c r="D39" s="23"/>
      <c r="E39" s="23"/>
      <c r="F39" s="23"/>
      <c r="G39" s="23"/>
      <c r="H39" s="23"/>
      <c r="I39" s="111" t="s">
        <v>10</v>
      </c>
      <c r="J39" s="111"/>
      <c r="K39" s="112"/>
      <c r="L39" s="107">
        <f>L38-L36+L37</f>
        <v>1.0499995201826096E-2</v>
      </c>
      <c r="P39" s="119"/>
    </row>
    <row r="40" spans="2:16" x14ac:dyDescent="0.25">
      <c r="C40" s="173">
        <f>D40/C35</f>
        <v>16.290055328322062</v>
      </c>
      <c r="D40" s="173">
        <f>D38+D37</f>
        <v>17750898.620000001</v>
      </c>
    </row>
    <row r="45" spans="2:16" x14ac:dyDescent="0.25">
      <c r="F45" s="94"/>
    </row>
    <row r="46" spans="2:16" x14ac:dyDescent="0.25">
      <c r="F46" s="94"/>
    </row>
    <row r="47" spans="2:16" x14ac:dyDescent="0.25">
      <c r="F47" s="94"/>
    </row>
    <row r="48" spans="2:16" x14ac:dyDescent="0.25">
      <c r="F48" s="94"/>
    </row>
  </sheetData>
  <mergeCells count="4">
    <mergeCell ref="B2:L2"/>
    <mergeCell ref="N2:S2"/>
    <mergeCell ref="N15:S15"/>
    <mergeCell ref="N24:S24"/>
  </mergeCells>
  <hyperlinks>
    <hyperlink ref="B2:L2" r:id="rId1" display="KONSÜT GIDA ANONİM ŞİRKETİ" xr:uid="{00000000-0004-0000-0200-000000000000}"/>
  </hyperlinks>
  <pageMargins left="0" right="0" top="0" bottom="0" header="0" footer="0"/>
  <pageSetup paperSize="11" scale="25" orientation="portrait" verticalDpi="0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4490-37BB-48CB-B280-2F0F799B0E4C}">
  <sheetPr>
    <pageSetUpPr fitToPage="1"/>
  </sheetPr>
  <dimension ref="B1:Y67"/>
  <sheetViews>
    <sheetView zoomScale="85" zoomScaleNormal="85" workbookViewId="0">
      <selection activeCell="M39" sqref="M39"/>
    </sheetView>
  </sheetViews>
  <sheetFormatPr defaultRowHeight="15" x14ac:dyDescent="0.25"/>
  <cols>
    <col min="1" max="1" width="4" customWidth="1"/>
    <col min="2" max="2" width="12.28515625" customWidth="1"/>
    <col min="3" max="3" width="10.7109375" bestFit="1" customWidth="1"/>
    <col min="4" max="4" width="9.140625" customWidth="1"/>
    <col min="5" max="5" width="12.140625" customWidth="1"/>
    <col min="6" max="6" width="13.5703125" bestFit="1" customWidth="1"/>
    <col min="7" max="7" width="16.140625" bestFit="1" customWidth="1"/>
    <col min="8" max="8" width="13.85546875" customWidth="1"/>
    <col min="9" max="9" width="13.42578125" customWidth="1"/>
    <col min="10" max="10" width="14.140625" customWidth="1"/>
    <col min="11" max="11" width="7.85546875" customWidth="1"/>
    <col min="12" max="12" width="15.42578125" bestFit="1" customWidth="1"/>
    <col min="13" max="13" width="14.140625" customWidth="1"/>
    <col min="14" max="14" width="13.4257812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1.85546875" customWidth="1"/>
    <col min="21" max="21" width="11.5703125" bestFit="1" customWidth="1"/>
    <col min="22" max="22" width="8.85546875" customWidth="1"/>
    <col min="23" max="23" width="13.28515625" bestFit="1" customWidth="1"/>
    <col min="24" max="24" width="10.5703125" bestFit="1" customWidth="1"/>
    <col min="25" max="25" width="13.28515625" bestFit="1" customWidth="1"/>
  </cols>
  <sheetData>
    <row r="1" spans="2:25" ht="15.75" thickBot="1" x14ac:dyDescent="0.3"/>
    <row r="2" spans="2:25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3"/>
      <c r="K2" s="453"/>
      <c r="L2" s="456"/>
      <c r="N2" s="457" t="s">
        <v>37</v>
      </c>
      <c r="O2" s="457"/>
      <c r="P2" s="457"/>
      <c r="Q2" s="457"/>
      <c r="R2" s="457"/>
      <c r="S2" s="457"/>
    </row>
    <row r="3" spans="2:25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</row>
    <row r="4" spans="2:25" x14ac:dyDescent="0.25">
      <c r="B4" s="123">
        <v>45383</v>
      </c>
      <c r="C4" s="190">
        <v>22268</v>
      </c>
      <c r="D4" s="215"/>
      <c r="E4" s="211"/>
      <c r="F4" s="122">
        <v>15.65</v>
      </c>
      <c r="G4" s="141">
        <f>(C4+D4+E4)*F4</f>
        <v>348494.2</v>
      </c>
      <c r="H4" s="124">
        <f>G4*0.01</f>
        <v>3484.942</v>
      </c>
      <c r="I4" s="97"/>
      <c r="J4" s="1" t="s">
        <v>38</v>
      </c>
      <c r="K4" s="2"/>
      <c r="L4" s="154">
        <v>-727068.88</v>
      </c>
      <c r="N4" s="164"/>
      <c r="O4" s="165">
        <v>5370</v>
      </c>
      <c r="P4" s="166">
        <v>15.65</v>
      </c>
      <c r="Q4" s="165">
        <f>O4*P4</f>
        <v>84040.5</v>
      </c>
      <c r="R4" s="165">
        <f>Q4*0.01</f>
        <v>840.40499999999997</v>
      </c>
      <c r="S4" s="165">
        <f>Q4+R4</f>
        <v>84880.904999999999</v>
      </c>
      <c r="U4" s="165">
        <v>5370</v>
      </c>
      <c r="V4" s="166">
        <v>15.65</v>
      </c>
      <c r="W4" s="165">
        <f>U4*V4</f>
        <v>84040.5</v>
      </c>
      <c r="X4" s="165">
        <f>W4*0.01</f>
        <v>840.40499999999997</v>
      </c>
      <c r="Y4" s="165">
        <f>W4+X4</f>
        <v>84880.904999999999</v>
      </c>
    </row>
    <row r="5" spans="2:25" x14ac:dyDescent="0.25">
      <c r="B5" s="123">
        <v>45384</v>
      </c>
      <c r="C5" s="190">
        <v>40133</v>
      </c>
      <c r="D5" s="215"/>
      <c r="E5" s="211"/>
      <c r="F5" s="122">
        <v>15.65</v>
      </c>
      <c r="G5" s="141">
        <f t="shared" ref="G5:G34" si="0">(C5+D5+E5)*F5</f>
        <v>628081.45000000007</v>
      </c>
      <c r="H5" s="124">
        <f t="shared" ref="H5:H34" si="1">G5*0.01</f>
        <v>6280.8145000000004</v>
      </c>
      <c r="I5" s="136">
        <v>45422</v>
      </c>
      <c r="J5" s="69" t="s">
        <v>46</v>
      </c>
      <c r="K5" s="70"/>
      <c r="L5" s="154">
        <v>8000000</v>
      </c>
      <c r="M5" s="191"/>
      <c r="N5" s="164"/>
      <c r="O5" s="169">
        <v>362658</v>
      </c>
      <c r="P5" s="219">
        <v>15.65</v>
      </c>
      <c r="Q5" s="169">
        <f>O5*P5</f>
        <v>5675597.7000000002</v>
      </c>
      <c r="R5" s="169">
        <f>Q5*0.01</f>
        <v>56755.977000000006</v>
      </c>
      <c r="S5" s="169">
        <f>Q5+R5</f>
        <v>5732353.6770000001</v>
      </c>
      <c r="U5" s="169">
        <v>362658</v>
      </c>
      <c r="V5" s="219">
        <v>15.635</v>
      </c>
      <c r="W5" s="169">
        <f>U5*V5</f>
        <v>5670157.8300000001</v>
      </c>
      <c r="X5" s="169">
        <f>W5*0.01</f>
        <v>56701.578300000001</v>
      </c>
      <c r="Y5" s="169">
        <f>W5+X5</f>
        <v>5726859.4083000002</v>
      </c>
    </row>
    <row r="6" spans="2:25" x14ac:dyDescent="0.25">
      <c r="B6" s="123">
        <v>45385</v>
      </c>
      <c r="C6" s="190">
        <v>39618</v>
      </c>
      <c r="D6" s="215"/>
      <c r="E6" s="211"/>
      <c r="F6" s="122">
        <v>15.65</v>
      </c>
      <c r="G6" s="141">
        <f t="shared" si="0"/>
        <v>620021.70000000007</v>
      </c>
      <c r="H6" s="124">
        <f t="shared" si="1"/>
        <v>6200.2170000000006</v>
      </c>
      <c r="I6" s="137"/>
      <c r="J6" s="1" t="s">
        <v>47</v>
      </c>
      <c r="K6" s="2"/>
      <c r="L6" s="154">
        <v>-245706.56</v>
      </c>
      <c r="M6" s="191"/>
      <c r="N6" s="164"/>
      <c r="O6" s="165">
        <v>375000</v>
      </c>
      <c r="P6" s="166">
        <v>15.65</v>
      </c>
      <c r="Q6" s="165">
        <f>O6*P6</f>
        <v>5868750</v>
      </c>
      <c r="R6" s="165">
        <f>Q6*0.01</f>
        <v>58687.5</v>
      </c>
      <c r="S6" s="165">
        <f>Q6+R6</f>
        <v>5927437.5</v>
      </c>
      <c r="U6" s="165">
        <v>375000</v>
      </c>
      <c r="V6" s="166">
        <v>15.65</v>
      </c>
      <c r="W6" s="165">
        <f>U6*V6</f>
        <v>5868750</v>
      </c>
      <c r="X6" s="165">
        <f>W6*0.01</f>
        <v>58687.5</v>
      </c>
      <c r="Y6" s="165">
        <f>W6+X6</f>
        <v>5927437.5</v>
      </c>
    </row>
    <row r="7" spans="2:25" x14ac:dyDescent="0.25">
      <c r="B7" s="123">
        <v>45386</v>
      </c>
      <c r="C7" s="190">
        <v>40542</v>
      </c>
      <c r="D7" s="215"/>
      <c r="E7" s="211"/>
      <c r="F7" s="122">
        <v>15.65</v>
      </c>
      <c r="G7" s="141">
        <f t="shared" si="0"/>
        <v>634482.30000000005</v>
      </c>
      <c r="H7" s="124">
        <f t="shared" si="1"/>
        <v>6344.8230000000003</v>
      </c>
      <c r="I7" s="137">
        <v>45425</v>
      </c>
      <c r="J7" s="69" t="s">
        <v>46</v>
      </c>
      <c r="K7" s="2"/>
      <c r="L7" s="154">
        <v>2000000</v>
      </c>
      <c r="M7" s="191"/>
      <c r="N7" s="164"/>
      <c r="O7" s="165">
        <v>377244</v>
      </c>
      <c r="P7" s="166">
        <v>15.65</v>
      </c>
      <c r="Q7" s="165">
        <f>O7*P7</f>
        <v>5903868.6000000006</v>
      </c>
      <c r="R7" s="165">
        <f>Q7*0.01</f>
        <v>59038.686000000009</v>
      </c>
      <c r="S7" s="165">
        <f>Q7+R7</f>
        <v>5962907.2860000003</v>
      </c>
      <c r="U7" s="165">
        <v>377244</v>
      </c>
      <c r="V7" s="166">
        <v>15.65</v>
      </c>
      <c r="W7" s="165">
        <f>U7*V7</f>
        <v>5903868.6000000006</v>
      </c>
      <c r="X7" s="165">
        <f>W7*0.01</f>
        <v>59038.686000000009</v>
      </c>
      <c r="Y7" s="165">
        <f>W7+X7</f>
        <v>5962907.2860000003</v>
      </c>
    </row>
    <row r="8" spans="2:25" x14ac:dyDescent="0.25">
      <c r="B8" s="123">
        <v>45387</v>
      </c>
      <c r="C8" s="190">
        <v>35559</v>
      </c>
      <c r="D8" s="215"/>
      <c r="E8" s="211"/>
      <c r="F8" s="122">
        <v>15.65</v>
      </c>
      <c r="G8" s="141">
        <f t="shared" si="0"/>
        <v>556498.35</v>
      </c>
      <c r="H8" s="124">
        <f t="shared" si="1"/>
        <v>5564.9835000000003</v>
      </c>
      <c r="I8" s="137">
        <v>45428</v>
      </c>
      <c r="J8" s="69" t="s">
        <v>46</v>
      </c>
      <c r="K8" s="2"/>
      <c r="L8" s="154">
        <v>5000000</v>
      </c>
      <c r="M8" s="191"/>
      <c r="N8" s="198" t="s">
        <v>38</v>
      </c>
      <c r="O8" s="199">
        <v>362655</v>
      </c>
      <c r="P8" s="198">
        <v>1.9850000000000001</v>
      </c>
      <c r="Q8" s="199">
        <f>O8*P8</f>
        <v>719870.17500000005</v>
      </c>
      <c r="R8" s="199">
        <f>Q8*0.01</f>
        <v>7198.7017500000002</v>
      </c>
      <c r="S8" s="199">
        <f>Q8+R8</f>
        <v>727068.87675000005</v>
      </c>
      <c r="U8" s="199">
        <v>362655</v>
      </c>
      <c r="V8" s="198">
        <v>2</v>
      </c>
      <c r="W8" s="199">
        <f>U8*V8</f>
        <v>725310</v>
      </c>
      <c r="X8" s="199">
        <f>W8*0.01</f>
        <v>7253.1</v>
      </c>
      <c r="Y8" s="199">
        <f>W8+X8</f>
        <v>732563.1</v>
      </c>
    </row>
    <row r="9" spans="2:25" x14ac:dyDescent="0.25">
      <c r="B9" s="123">
        <v>45388</v>
      </c>
      <c r="C9" s="190">
        <v>40182</v>
      </c>
      <c r="D9" s="215"/>
      <c r="E9" s="211"/>
      <c r="F9" s="122">
        <v>15.65</v>
      </c>
      <c r="G9" s="141">
        <f t="shared" si="0"/>
        <v>628848.30000000005</v>
      </c>
      <c r="H9" s="124">
        <f t="shared" si="1"/>
        <v>6288.4830000000002</v>
      </c>
      <c r="I9" s="160"/>
      <c r="J9" s="1" t="s">
        <v>48</v>
      </c>
      <c r="K9" s="2"/>
      <c r="L9" s="154">
        <v>98737.34</v>
      </c>
      <c r="M9" s="191"/>
      <c r="N9" s="77"/>
      <c r="O9" s="135"/>
      <c r="P9" s="77"/>
      <c r="Q9" s="135"/>
      <c r="R9" s="135"/>
      <c r="S9" s="135"/>
      <c r="V9" s="119"/>
      <c r="W9" s="119"/>
      <c r="X9" s="119"/>
    </row>
    <row r="10" spans="2:25" x14ac:dyDescent="0.25">
      <c r="B10" s="123">
        <v>45389</v>
      </c>
      <c r="C10" s="190">
        <v>40437</v>
      </c>
      <c r="D10" s="215"/>
      <c r="E10" s="211"/>
      <c r="F10" s="122">
        <v>15.65</v>
      </c>
      <c r="G10" s="141">
        <f t="shared" si="0"/>
        <v>632839.05000000005</v>
      </c>
      <c r="H10" s="124">
        <f t="shared" si="1"/>
        <v>6328.3905000000004</v>
      </c>
      <c r="I10" s="137">
        <v>45435</v>
      </c>
      <c r="J10" s="1" t="s">
        <v>49</v>
      </c>
      <c r="K10" s="2"/>
      <c r="L10" s="3">
        <v>3335910.92</v>
      </c>
      <c r="M10" s="191"/>
      <c r="N10" s="77"/>
      <c r="O10" s="169">
        <f>SUM(O4:O7)</f>
        <v>1120272</v>
      </c>
      <c r="P10" s="77"/>
      <c r="Q10" s="169">
        <f>SUM(Q4:Q9)</f>
        <v>18252126.975000001</v>
      </c>
      <c r="R10" s="135"/>
      <c r="S10" s="169">
        <f>SUM(S4:S9)</f>
        <v>18434648.244750001</v>
      </c>
      <c r="W10" s="220">
        <f>W8+W5</f>
        <v>6395467.8300000001</v>
      </c>
    </row>
    <row r="11" spans="2:25" x14ac:dyDescent="0.25">
      <c r="B11" s="123">
        <v>45390</v>
      </c>
      <c r="C11" s="190">
        <v>40506</v>
      </c>
      <c r="D11" s="215"/>
      <c r="E11" s="211"/>
      <c r="F11" s="122">
        <v>15.65</v>
      </c>
      <c r="G11" s="141">
        <f t="shared" si="0"/>
        <v>633918.9</v>
      </c>
      <c r="H11" s="124">
        <f t="shared" si="1"/>
        <v>6339.1890000000003</v>
      </c>
      <c r="I11" s="137">
        <v>45441</v>
      </c>
      <c r="J11" s="1" t="s">
        <v>51</v>
      </c>
      <c r="K11" s="2"/>
      <c r="L11" s="3">
        <v>245706.56</v>
      </c>
      <c r="M11" s="191"/>
      <c r="N11"/>
      <c r="O11" s="119">
        <f>C35-O10</f>
        <v>0</v>
      </c>
    </row>
    <row r="12" spans="2:25" x14ac:dyDescent="0.25">
      <c r="B12" s="123">
        <v>45391</v>
      </c>
      <c r="C12" s="190">
        <v>20669</v>
      </c>
      <c r="D12" s="215"/>
      <c r="E12" s="211"/>
      <c r="F12" s="122">
        <v>15.65</v>
      </c>
      <c r="G12" s="141">
        <f t="shared" si="0"/>
        <v>323469.85000000003</v>
      </c>
      <c r="H12" s="124">
        <f t="shared" si="1"/>
        <v>3234.6985000000004</v>
      </c>
      <c r="I12" s="137"/>
      <c r="J12" s="1"/>
      <c r="K12" s="2"/>
      <c r="L12" s="3"/>
      <c r="M12" s="191"/>
      <c r="N12" s="186" t="s">
        <v>41</v>
      </c>
      <c r="O12" s="187"/>
      <c r="P12" s="188">
        <v>15.65</v>
      </c>
      <c r="Q12" s="184">
        <f>O12*P12</f>
        <v>0</v>
      </c>
      <c r="R12" s="188">
        <f>Q12*0.01</f>
        <v>0</v>
      </c>
      <c r="S12" s="188">
        <f>Q12+R12</f>
        <v>0</v>
      </c>
      <c r="T12" s="186" t="s">
        <v>42</v>
      </c>
      <c r="W12" s="192">
        <f>Q8+Q5</f>
        <v>6395467.875</v>
      </c>
    </row>
    <row r="13" spans="2:25" x14ac:dyDescent="0.25">
      <c r="B13" s="123">
        <v>45392</v>
      </c>
      <c r="C13" s="190">
        <v>39827</v>
      </c>
      <c r="D13" s="215"/>
      <c r="E13" s="211"/>
      <c r="F13" s="122">
        <v>15.65</v>
      </c>
      <c r="G13" s="141">
        <f t="shared" si="0"/>
        <v>623292.55000000005</v>
      </c>
      <c r="H13" s="124">
        <f t="shared" si="1"/>
        <v>6232.9255000000003</v>
      </c>
      <c r="I13" s="97"/>
      <c r="J13" s="1"/>
      <c r="K13" s="2"/>
      <c r="L13" s="3"/>
      <c r="M13" s="191"/>
      <c r="N13" s="186" t="s">
        <v>41</v>
      </c>
      <c r="O13" s="187"/>
      <c r="P13" s="188">
        <v>15.65</v>
      </c>
      <c r="Q13" s="184">
        <f>O13*P13</f>
        <v>0</v>
      </c>
      <c r="R13" s="188">
        <f>Q13*0.01</f>
        <v>0</v>
      </c>
      <c r="S13" s="188">
        <f>Q13+R13</f>
        <v>0</v>
      </c>
      <c r="T13" s="186" t="s">
        <v>42</v>
      </c>
    </row>
    <row r="14" spans="2:25" x14ac:dyDescent="0.25">
      <c r="B14" s="123">
        <v>45393</v>
      </c>
      <c r="C14" s="190">
        <v>42884</v>
      </c>
      <c r="D14" s="215"/>
      <c r="E14" s="211"/>
      <c r="F14" s="122">
        <v>15.65</v>
      </c>
      <c r="G14" s="141">
        <f t="shared" si="0"/>
        <v>671134.6</v>
      </c>
      <c r="H14" s="124">
        <f t="shared" si="1"/>
        <v>6711.3459999999995</v>
      </c>
      <c r="I14" s="97"/>
      <c r="J14" s="1"/>
      <c r="K14" s="2"/>
      <c r="L14" s="3"/>
      <c r="M14" s="191"/>
      <c r="N14" s="186" t="s">
        <v>41</v>
      </c>
      <c r="O14" s="187"/>
      <c r="P14" s="188">
        <v>15.65</v>
      </c>
      <c r="Q14" s="184">
        <f>O14*P14</f>
        <v>0</v>
      </c>
      <c r="R14" s="188">
        <f>Q14*0.01</f>
        <v>0</v>
      </c>
      <c r="S14" s="188">
        <f>Q14+R14</f>
        <v>0</v>
      </c>
      <c r="T14" s="186" t="s">
        <v>42</v>
      </c>
    </row>
    <row r="15" spans="2:25" x14ac:dyDescent="0.25">
      <c r="B15" s="123">
        <v>45394</v>
      </c>
      <c r="C15" s="190">
        <v>43358</v>
      </c>
      <c r="D15" s="215"/>
      <c r="E15" s="211"/>
      <c r="F15" s="122">
        <v>15.65</v>
      </c>
      <c r="G15" s="141">
        <f t="shared" si="0"/>
        <v>678552.70000000007</v>
      </c>
      <c r="H15" s="124">
        <f t="shared" si="1"/>
        <v>6785.527000000001</v>
      </c>
      <c r="I15" s="97"/>
      <c r="J15" s="1"/>
      <c r="K15" s="2"/>
      <c r="L15" s="3"/>
      <c r="M15" s="191"/>
      <c r="N15"/>
      <c r="O15"/>
      <c r="Q15"/>
      <c r="R15"/>
      <c r="S15" s="192">
        <f>SUM(S12:S14)</f>
        <v>0</v>
      </c>
    </row>
    <row r="16" spans="2:25" x14ac:dyDescent="0.25">
      <c r="B16" s="123">
        <v>45395</v>
      </c>
      <c r="C16" s="190">
        <v>40291</v>
      </c>
      <c r="D16" s="215"/>
      <c r="E16" s="211"/>
      <c r="F16" s="122">
        <v>15.65</v>
      </c>
      <c r="G16" s="141">
        <f t="shared" si="0"/>
        <v>630554.15</v>
      </c>
      <c r="H16" s="124">
        <f t="shared" si="1"/>
        <v>6305.5415000000003</v>
      </c>
      <c r="I16" s="97"/>
      <c r="J16" s="1"/>
      <c r="K16" s="2"/>
      <c r="L16" s="3"/>
      <c r="M16" s="191"/>
      <c r="N16"/>
      <c r="O16"/>
      <c r="Q16"/>
      <c r="R16"/>
      <c r="S16"/>
    </row>
    <row r="17" spans="2:19" x14ac:dyDescent="0.25">
      <c r="B17" s="123">
        <v>45396</v>
      </c>
      <c r="C17" s="190">
        <v>41173</v>
      </c>
      <c r="D17" s="215"/>
      <c r="E17" s="211"/>
      <c r="F17" s="122">
        <v>15.65</v>
      </c>
      <c r="G17" s="141">
        <f t="shared" si="0"/>
        <v>644357.45000000007</v>
      </c>
      <c r="H17" s="124">
        <f t="shared" si="1"/>
        <v>6443.5745000000006</v>
      </c>
      <c r="I17" s="97"/>
      <c r="J17" s="1"/>
      <c r="K17" s="2"/>
      <c r="L17" s="3"/>
      <c r="M17" s="191"/>
      <c r="N17" s="458" t="s">
        <v>39</v>
      </c>
      <c r="O17" s="459"/>
      <c r="P17" s="459"/>
      <c r="Q17" s="459"/>
      <c r="R17" s="459"/>
      <c r="S17" s="460"/>
    </row>
    <row r="18" spans="2:19" ht="15.75" customHeight="1" x14ac:dyDescent="0.25">
      <c r="B18" s="123">
        <v>45397</v>
      </c>
      <c r="C18" s="190">
        <v>40355</v>
      </c>
      <c r="D18" s="215"/>
      <c r="E18" s="211"/>
      <c r="F18" s="122">
        <v>15.65</v>
      </c>
      <c r="G18" s="141">
        <f t="shared" si="0"/>
        <v>631555.75</v>
      </c>
      <c r="H18" s="124">
        <f t="shared" si="1"/>
        <v>6315.5574999999999</v>
      </c>
      <c r="I18" s="97"/>
      <c r="J18" s="1"/>
      <c r="K18" s="2"/>
      <c r="L18" s="3"/>
      <c r="M18" s="189"/>
      <c r="N18" s="163" t="s">
        <v>0</v>
      </c>
      <c r="O18" s="162" t="s">
        <v>29</v>
      </c>
      <c r="P18" s="163" t="s">
        <v>30</v>
      </c>
      <c r="Q18" s="162" t="s">
        <v>31</v>
      </c>
      <c r="R18" s="162" t="s">
        <v>11</v>
      </c>
      <c r="S18" s="162" t="s">
        <v>3</v>
      </c>
    </row>
    <row r="19" spans="2:19" x14ac:dyDescent="0.25">
      <c r="B19" s="123">
        <v>45398</v>
      </c>
      <c r="C19" s="190">
        <v>38848</v>
      </c>
      <c r="D19" s="215"/>
      <c r="E19" s="211"/>
      <c r="F19" s="122">
        <v>15.65</v>
      </c>
      <c r="G19" s="141">
        <f t="shared" si="0"/>
        <v>607971.20000000007</v>
      </c>
      <c r="H19" s="124">
        <f t="shared" si="1"/>
        <v>6079.7120000000004</v>
      </c>
      <c r="I19" s="97"/>
      <c r="J19" s="1"/>
      <c r="K19" s="2"/>
      <c r="L19" s="3"/>
      <c r="M19" s="189"/>
      <c r="N19" s="164"/>
      <c r="O19" s="165"/>
      <c r="P19" s="166">
        <v>15.65</v>
      </c>
      <c r="Q19" s="165">
        <f>O19*P19</f>
        <v>0</v>
      </c>
      <c r="R19" s="165">
        <f>Q19*0.01</f>
        <v>0</v>
      </c>
      <c r="S19" s="165">
        <f>Q19+R19</f>
        <v>0</v>
      </c>
    </row>
    <row r="20" spans="2:19" x14ac:dyDescent="0.25">
      <c r="B20" s="123">
        <v>45399</v>
      </c>
      <c r="C20" s="190">
        <v>34826</v>
      </c>
      <c r="D20" s="215"/>
      <c r="E20" s="211"/>
      <c r="F20" s="122">
        <v>15.65</v>
      </c>
      <c r="G20" s="141">
        <f t="shared" si="0"/>
        <v>545026.9</v>
      </c>
      <c r="H20" s="124">
        <f t="shared" si="1"/>
        <v>5450.2690000000002</v>
      </c>
      <c r="I20" s="98"/>
      <c r="J20" s="4"/>
      <c r="K20" s="2"/>
      <c r="L20" s="3"/>
      <c r="M20" s="189"/>
      <c r="N20" s="167"/>
      <c r="O20" s="168"/>
      <c r="P20" s="77"/>
      <c r="Q20" s="168">
        <f>O20*P20</f>
        <v>0</v>
      </c>
      <c r="R20" s="168">
        <f>Q20*0.01</f>
        <v>0</v>
      </c>
      <c r="S20" s="168">
        <f>Q20+R20</f>
        <v>0</v>
      </c>
    </row>
    <row r="21" spans="2:19" x14ac:dyDescent="0.25">
      <c r="B21" s="123">
        <v>45400</v>
      </c>
      <c r="C21" s="190">
        <v>39220</v>
      </c>
      <c r="D21" s="215"/>
      <c r="E21" s="211"/>
      <c r="F21" s="122">
        <v>15.65</v>
      </c>
      <c r="G21" s="141">
        <f t="shared" si="0"/>
        <v>613793</v>
      </c>
      <c r="H21" s="124">
        <f t="shared" si="1"/>
        <v>6137.93</v>
      </c>
      <c r="I21" s="98"/>
      <c r="J21" s="4"/>
      <c r="K21" s="2"/>
      <c r="L21" s="3"/>
      <c r="M21" s="189"/>
      <c r="N21" s="77"/>
      <c r="O21" s="168"/>
      <c r="P21" s="77"/>
      <c r="Q21" s="168">
        <f>O21*P21</f>
        <v>0</v>
      </c>
      <c r="R21" s="168">
        <f>Q21*0.01</f>
        <v>0</v>
      </c>
      <c r="S21" s="168">
        <f>Q21+R21</f>
        <v>0</v>
      </c>
    </row>
    <row r="22" spans="2:19" x14ac:dyDescent="0.25">
      <c r="B22" s="123">
        <v>45401</v>
      </c>
      <c r="C22" s="190">
        <v>40193</v>
      </c>
      <c r="D22" s="215"/>
      <c r="E22" s="211"/>
      <c r="F22" s="122">
        <v>15.65</v>
      </c>
      <c r="G22" s="141">
        <f t="shared" si="0"/>
        <v>629020.45000000007</v>
      </c>
      <c r="H22" s="124">
        <f t="shared" si="1"/>
        <v>6290.2045000000007</v>
      </c>
      <c r="I22" s="98"/>
      <c r="J22" s="4"/>
      <c r="K22" s="2"/>
      <c r="L22" s="3"/>
      <c r="M22" s="189"/>
      <c r="N22" s="77"/>
      <c r="O22" s="135"/>
      <c r="P22" s="77"/>
      <c r="Q22" s="135"/>
      <c r="R22" s="135"/>
      <c r="S22" s="135"/>
    </row>
    <row r="23" spans="2:19" x14ac:dyDescent="0.25">
      <c r="B23" s="123">
        <v>45402</v>
      </c>
      <c r="C23" s="190">
        <v>41218</v>
      </c>
      <c r="D23" s="215"/>
      <c r="E23" s="211"/>
      <c r="F23" s="122">
        <v>15.65</v>
      </c>
      <c r="G23" s="141">
        <f t="shared" si="0"/>
        <v>645061.70000000007</v>
      </c>
      <c r="H23" s="124">
        <f t="shared" si="1"/>
        <v>6450.6170000000011</v>
      </c>
      <c r="I23" s="98"/>
      <c r="J23" s="4"/>
      <c r="K23" s="5"/>
      <c r="L23" s="3"/>
      <c r="M23" s="189"/>
      <c r="N23" s="77"/>
      <c r="O23" s="169">
        <f>SUM(O19:O20)</f>
        <v>0</v>
      </c>
      <c r="P23" s="77"/>
      <c r="Q23" s="169">
        <f>SUM(Q19:Q22)</f>
        <v>0</v>
      </c>
      <c r="R23" s="135"/>
      <c r="S23" s="169">
        <f>SUM(S19:S22)</f>
        <v>0</v>
      </c>
    </row>
    <row r="24" spans="2:19" x14ac:dyDescent="0.25">
      <c r="B24" s="123">
        <v>45403</v>
      </c>
      <c r="C24" s="190">
        <v>41055</v>
      </c>
      <c r="D24" s="215"/>
      <c r="E24" s="211"/>
      <c r="F24" s="122">
        <v>15.65</v>
      </c>
      <c r="G24" s="141">
        <f t="shared" si="0"/>
        <v>642510.75</v>
      </c>
      <c r="H24" s="124">
        <f t="shared" si="1"/>
        <v>6425.1075000000001</v>
      </c>
      <c r="I24" s="98"/>
      <c r="J24" s="4"/>
      <c r="K24" s="5"/>
      <c r="L24" s="3"/>
      <c r="M24" s="189"/>
      <c r="N24"/>
      <c r="O24"/>
      <c r="Q24"/>
      <c r="R24"/>
      <c r="S24"/>
    </row>
    <row r="25" spans="2:19" ht="15.75" thickBot="1" x14ac:dyDescent="0.3">
      <c r="B25" s="123">
        <v>45404</v>
      </c>
      <c r="C25" s="190">
        <v>41034</v>
      </c>
      <c r="D25" s="215"/>
      <c r="E25" s="211"/>
      <c r="F25" s="122">
        <v>15.65</v>
      </c>
      <c r="G25" s="141">
        <f t="shared" si="0"/>
        <v>642182.1</v>
      </c>
      <c r="H25" s="124">
        <f t="shared" si="1"/>
        <v>6421.8209999999999</v>
      </c>
      <c r="I25" s="98"/>
      <c r="J25" s="4"/>
      <c r="K25" s="2"/>
      <c r="L25" s="3"/>
      <c r="M25" s="189"/>
      <c r="N25"/>
      <c r="O25"/>
      <c r="Q25"/>
      <c r="R25"/>
      <c r="S25"/>
    </row>
    <row r="26" spans="2:19" ht="15.75" thickBot="1" x14ac:dyDescent="0.3">
      <c r="B26" s="123">
        <v>45405</v>
      </c>
      <c r="C26" s="190">
        <v>31028</v>
      </c>
      <c r="D26" s="215"/>
      <c r="E26" s="211"/>
      <c r="F26" s="122">
        <v>15.65</v>
      </c>
      <c r="G26" s="141">
        <f t="shared" si="0"/>
        <v>485588.2</v>
      </c>
      <c r="H26" s="124">
        <f t="shared" si="1"/>
        <v>4855.8820000000005</v>
      </c>
      <c r="I26" s="99"/>
      <c r="J26" s="6"/>
      <c r="K26" s="7"/>
      <c r="L26" s="8"/>
      <c r="M26" s="189"/>
      <c r="N26" s="461" t="s">
        <v>45</v>
      </c>
      <c r="O26" s="462"/>
      <c r="P26" s="462"/>
      <c r="Q26" s="462"/>
      <c r="R26" s="462"/>
      <c r="S26" s="463"/>
    </row>
    <row r="27" spans="2:19" x14ac:dyDescent="0.25">
      <c r="B27" s="123">
        <v>45406</v>
      </c>
      <c r="C27" s="190">
        <v>31736</v>
      </c>
      <c r="D27" s="215"/>
      <c r="E27" s="211"/>
      <c r="F27" s="122">
        <v>15.65</v>
      </c>
      <c r="G27" s="141">
        <f t="shared" si="0"/>
        <v>496668.4</v>
      </c>
      <c r="H27" s="124">
        <f t="shared" si="1"/>
        <v>4966.6840000000002</v>
      </c>
      <c r="I27" s="148"/>
      <c r="J27" s="149" t="s">
        <v>5</v>
      </c>
      <c r="K27" s="150"/>
      <c r="L27" s="151">
        <v>0</v>
      </c>
      <c r="M27" s="189"/>
      <c r="N27" s="200"/>
      <c r="O27" s="196">
        <v>112037</v>
      </c>
      <c r="P27" s="201">
        <v>15.5</v>
      </c>
      <c r="Q27" s="194">
        <f>O27*P27</f>
        <v>1736573.5</v>
      </c>
      <c r="R27" s="194">
        <f>Q27*0.01</f>
        <v>17365.735000000001</v>
      </c>
      <c r="S27" s="218">
        <f>Q27+R27</f>
        <v>1753939.2350000001</v>
      </c>
    </row>
    <row r="28" spans="2:19" x14ac:dyDescent="0.25">
      <c r="B28" s="123">
        <v>45407</v>
      </c>
      <c r="C28" s="190">
        <v>36408</v>
      </c>
      <c r="D28" s="215"/>
      <c r="E28" s="211"/>
      <c r="F28" s="122">
        <v>15.65</v>
      </c>
      <c r="G28" s="141">
        <f t="shared" si="0"/>
        <v>569785.20000000007</v>
      </c>
      <c r="H28" s="124">
        <f t="shared" si="1"/>
        <v>5697.8520000000008</v>
      </c>
      <c r="I28" s="101"/>
      <c r="J28" s="49"/>
      <c r="K28" s="48"/>
      <c r="L28" s="39"/>
      <c r="M28" s="189"/>
      <c r="N28" s="214"/>
      <c r="O28" s="208">
        <v>250618</v>
      </c>
      <c r="P28" s="205">
        <v>15.5</v>
      </c>
      <c r="Q28" s="204">
        <f>O28*P28</f>
        <v>3884579</v>
      </c>
      <c r="R28" s="204">
        <f>Q28*0.01</f>
        <v>38845.79</v>
      </c>
      <c r="S28" s="197">
        <f>Q28+R28</f>
        <v>3923424.79</v>
      </c>
    </row>
    <row r="29" spans="2:19" x14ac:dyDescent="0.25">
      <c r="B29" s="123">
        <v>45408</v>
      </c>
      <c r="C29" s="190">
        <v>36273</v>
      </c>
      <c r="D29" s="215"/>
      <c r="E29" s="211"/>
      <c r="F29" s="122">
        <v>15.65</v>
      </c>
      <c r="G29" s="141">
        <f t="shared" si="0"/>
        <v>567672.45000000007</v>
      </c>
      <c r="H29" s="124">
        <f t="shared" si="1"/>
        <v>5676.7245000000012</v>
      </c>
      <c r="I29" s="72"/>
      <c r="J29" s="11"/>
      <c r="K29" s="11"/>
      <c r="L29" s="40"/>
      <c r="M29" s="189"/>
      <c r="N29" s="217"/>
      <c r="O29" s="213"/>
      <c r="P29" s="205"/>
      <c r="Q29" s="204"/>
      <c r="R29" s="204"/>
      <c r="S29" s="197"/>
    </row>
    <row r="30" spans="2:19" x14ac:dyDescent="0.25">
      <c r="B30" s="123">
        <v>45409</v>
      </c>
      <c r="C30" s="190">
        <v>38355</v>
      </c>
      <c r="D30" s="215"/>
      <c r="E30" s="211"/>
      <c r="F30" s="122">
        <v>15.65</v>
      </c>
      <c r="G30" s="141">
        <f t="shared" si="0"/>
        <v>600255.75</v>
      </c>
      <c r="H30" s="124">
        <f t="shared" si="1"/>
        <v>6002.5574999999999</v>
      </c>
      <c r="I30" s="101"/>
      <c r="J30" s="9"/>
      <c r="K30" s="9"/>
      <c r="L30" s="41"/>
      <c r="M30" s="189"/>
      <c r="N30" s="210"/>
      <c r="O30" s="213"/>
      <c r="P30" s="205"/>
      <c r="Q30" s="204"/>
      <c r="R30" s="204"/>
      <c r="S30" s="197"/>
    </row>
    <row r="31" spans="2:19" x14ac:dyDescent="0.25">
      <c r="B31" s="123">
        <v>45410</v>
      </c>
      <c r="C31" s="190">
        <v>35939</v>
      </c>
      <c r="D31" s="215"/>
      <c r="E31" s="211"/>
      <c r="F31" s="122">
        <v>15.65</v>
      </c>
      <c r="G31" s="141">
        <f t="shared" si="0"/>
        <v>562445.35</v>
      </c>
      <c r="H31" s="124">
        <f t="shared" si="1"/>
        <v>5624.4534999999996</v>
      </c>
      <c r="I31" s="72"/>
      <c r="J31" s="11"/>
      <c r="K31" s="12"/>
      <c r="L31" s="42"/>
      <c r="M31" s="189"/>
      <c r="N31" s="207"/>
      <c r="O31" s="195" t="s">
        <v>44</v>
      </c>
      <c r="P31" s="205"/>
      <c r="Q31" s="204">
        <v>725312.62</v>
      </c>
      <c r="R31" s="204">
        <f>Q31*0.01</f>
        <v>7253.1261999999997</v>
      </c>
      <c r="S31" s="197">
        <f>Q31+R31</f>
        <v>732565.74620000005</v>
      </c>
    </row>
    <row r="32" spans="2:19" x14ac:dyDescent="0.25">
      <c r="B32" s="123">
        <v>45411</v>
      </c>
      <c r="C32" s="190">
        <v>32470</v>
      </c>
      <c r="D32" s="215"/>
      <c r="E32" s="211"/>
      <c r="F32" s="122">
        <v>15.65</v>
      </c>
      <c r="G32" s="141">
        <f t="shared" si="0"/>
        <v>508155.5</v>
      </c>
      <c r="H32" s="124">
        <f t="shared" si="1"/>
        <v>5081.5550000000003</v>
      </c>
      <c r="I32" s="72"/>
      <c r="J32" s="11"/>
      <c r="K32" s="50"/>
      <c r="L32" s="13"/>
      <c r="M32" s="189"/>
      <c r="N32" s="210"/>
      <c r="O32" s="213"/>
      <c r="P32" s="205"/>
      <c r="Q32" s="204"/>
      <c r="R32" s="204"/>
      <c r="S32" s="197"/>
    </row>
    <row r="33" spans="2:19" ht="15.75" thickBot="1" x14ac:dyDescent="0.3">
      <c r="B33" s="123">
        <v>45412</v>
      </c>
      <c r="C33" s="190">
        <v>33867</v>
      </c>
      <c r="D33" s="215"/>
      <c r="E33" s="211"/>
      <c r="F33" s="122">
        <v>15.65</v>
      </c>
      <c r="G33" s="141">
        <f t="shared" si="0"/>
        <v>530018.55000000005</v>
      </c>
      <c r="H33" s="124">
        <f t="shared" si="1"/>
        <v>5300.1855000000005</v>
      </c>
      <c r="I33" s="72"/>
      <c r="J33" s="11"/>
      <c r="K33" s="12"/>
      <c r="L33" s="13"/>
      <c r="M33" s="189"/>
      <c r="N33" s="193"/>
      <c r="O33" s="216">
        <f>SUM(O27:O30)</f>
        <v>362655</v>
      </c>
      <c r="P33" s="212">
        <f>Q33/O33</f>
        <v>17.500007224497111</v>
      </c>
      <c r="Q33" s="209">
        <f>SUM(Q27:Q32)</f>
        <v>6346465.1200000001</v>
      </c>
      <c r="R33" s="209"/>
      <c r="S33" s="206">
        <f>SUM(S27:S32)</f>
        <v>6409929.7712000003</v>
      </c>
    </row>
    <row r="34" spans="2:19" ht="15.75" thickBot="1" x14ac:dyDescent="0.3">
      <c r="B34" s="221"/>
      <c r="C34" s="222"/>
      <c r="D34" s="223"/>
      <c r="E34" s="224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/>
    </row>
    <row r="35" spans="2:19" ht="15.75" thickBot="1" x14ac:dyDescent="0.3">
      <c r="B35" s="51" t="s">
        <v>6</v>
      </c>
      <c r="C35" s="52">
        <f>SUM(C4:C34)</f>
        <v>1120272</v>
      </c>
      <c r="D35" s="52">
        <f>SUM(D4:D34)</f>
        <v>0</v>
      </c>
      <c r="E35" s="52">
        <f>SUM(E4:E34)</f>
        <v>0</v>
      </c>
      <c r="F35" s="53"/>
      <c r="G35" s="228">
        <f>SUM(G4:G34)</f>
        <v>17532256.799999997</v>
      </c>
      <c r="H35" s="229">
        <f>SUM(H4:H34)</f>
        <v>175322.56800000003</v>
      </c>
      <c r="I35" s="238"/>
      <c r="J35" s="239"/>
      <c r="K35" s="240"/>
      <c r="L35" s="241"/>
      <c r="M35" s="189"/>
      <c r="N35"/>
    </row>
    <row r="36" spans="2:19" x14ac:dyDescent="0.25">
      <c r="H36" s="75"/>
      <c r="I36" s="230" t="s">
        <v>8</v>
      </c>
      <c r="J36" s="106"/>
      <c r="K36" s="106"/>
      <c r="L36" s="231">
        <f>SUM(L4:L35)</f>
        <v>17707579.379999999</v>
      </c>
      <c r="M36" s="189"/>
      <c r="N36"/>
    </row>
    <row r="37" spans="2:19" x14ac:dyDescent="0.25">
      <c r="H37" s="15"/>
      <c r="I37" s="230" t="s">
        <v>24</v>
      </c>
      <c r="J37" s="106"/>
      <c r="K37" s="106"/>
      <c r="L37" s="231"/>
      <c r="M37" s="189"/>
    </row>
    <row r="38" spans="2:19" x14ac:dyDescent="0.25">
      <c r="H38" s="22"/>
      <c r="I38" s="232" t="s">
        <v>9</v>
      </c>
      <c r="J38" s="108"/>
      <c r="K38" s="109"/>
      <c r="L38" s="233">
        <f>G35+H35</f>
        <v>17707579.367999997</v>
      </c>
      <c r="M38" s="189"/>
      <c r="P38" s="119"/>
    </row>
    <row r="39" spans="2:19" ht="15.75" thickBot="1" x14ac:dyDescent="0.3">
      <c r="B39" s="23"/>
      <c r="C39" s="23"/>
      <c r="D39" s="23"/>
      <c r="E39" s="23"/>
      <c r="F39" s="23"/>
      <c r="G39" s="23"/>
      <c r="H39" s="23"/>
      <c r="I39" s="234" t="s">
        <v>10</v>
      </c>
      <c r="J39" s="235"/>
      <c r="K39" s="236"/>
      <c r="L39" s="237">
        <f>L38-L36+L37</f>
        <v>-1.2000001966953278E-2</v>
      </c>
      <c r="M39" s="189"/>
      <c r="P39" s="119"/>
    </row>
    <row r="40" spans="2:19" x14ac:dyDescent="0.25">
      <c r="M40" s="189"/>
      <c r="P40" s="119"/>
    </row>
    <row r="41" spans="2:19" x14ac:dyDescent="0.25">
      <c r="L41" s="94">
        <v>3335910.92</v>
      </c>
      <c r="M41" s="189"/>
      <c r="P41" s="119"/>
    </row>
    <row r="42" spans="2:19" x14ac:dyDescent="0.25">
      <c r="L42">
        <v>245706.56</v>
      </c>
      <c r="M42" s="189"/>
    </row>
    <row r="43" spans="2:19" x14ac:dyDescent="0.25">
      <c r="L43" s="94">
        <f>SUM(L41:L42)</f>
        <v>3581617.48</v>
      </c>
      <c r="M43" s="189"/>
    </row>
    <row r="44" spans="2:19" x14ac:dyDescent="0.25">
      <c r="M44" s="189"/>
    </row>
    <row r="45" spans="2:19" x14ac:dyDescent="0.25">
      <c r="F45" s="94"/>
      <c r="L45" s="94">
        <f>L39-L43</f>
        <v>-3581617.4920000019</v>
      </c>
      <c r="M45" s="189"/>
    </row>
    <row r="46" spans="2:19" x14ac:dyDescent="0.25">
      <c r="F46" s="94"/>
      <c r="M46" s="189"/>
    </row>
    <row r="47" spans="2:19" x14ac:dyDescent="0.25">
      <c r="F47" s="94"/>
      <c r="M47" s="189"/>
    </row>
    <row r="48" spans="2:19" x14ac:dyDescent="0.25">
      <c r="F48" s="94"/>
      <c r="M48" s="189"/>
    </row>
    <row r="49" spans="13:13" x14ac:dyDescent="0.25">
      <c r="M49" s="189"/>
    </row>
    <row r="50" spans="13:13" x14ac:dyDescent="0.25">
      <c r="M50" s="189"/>
    </row>
    <row r="51" spans="13:13" x14ac:dyDescent="0.25">
      <c r="M51" s="189"/>
    </row>
    <row r="52" spans="13:13" x14ac:dyDescent="0.25">
      <c r="M52" s="189"/>
    </row>
    <row r="53" spans="13:13" x14ac:dyDescent="0.25">
      <c r="M53" s="189"/>
    </row>
    <row r="54" spans="13:13" x14ac:dyDescent="0.25">
      <c r="M54" s="189"/>
    </row>
    <row r="55" spans="13:13" x14ac:dyDescent="0.25">
      <c r="M55" s="189"/>
    </row>
    <row r="56" spans="13:13" x14ac:dyDescent="0.25">
      <c r="M56" s="189"/>
    </row>
    <row r="57" spans="13:13" x14ac:dyDescent="0.25">
      <c r="M57" s="189"/>
    </row>
    <row r="58" spans="13:13" x14ac:dyDescent="0.25">
      <c r="M58" s="189"/>
    </row>
    <row r="59" spans="13:13" x14ac:dyDescent="0.25">
      <c r="M59" s="189"/>
    </row>
    <row r="60" spans="13:13" x14ac:dyDescent="0.25">
      <c r="M60" s="189"/>
    </row>
    <row r="61" spans="13:13" x14ac:dyDescent="0.25">
      <c r="M61" s="189"/>
    </row>
    <row r="62" spans="13:13" x14ac:dyDescent="0.25">
      <c r="M62" s="189"/>
    </row>
    <row r="63" spans="13:13" x14ac:dyDescent="0.25">
      <c r="M63" s="189"/>
    </row>
    <row r="64" spans="13:13" x14ac:dyDescent="0.25">
      <c r="M64" s="189"/>
    </row>
    <row r="65" spans="13:13" x14ac:dyDescent="0.25">
      <c r="M65" s="189"/>
    </row>
    <row r="66" spans="13:13" x14ac:dyDescent="0.25">
      <c r="M66" s="189"/>
    </row>
    <row r="67" spans="13:13" x14ac:dyDescent="0.25">
      <c r="M67" s="189"/>
    </row>
  </sheetData>
  <sortState xmlns:xlrd2="http://schemas.microsoft.com/office/spreadsheetml/2017/richdata2" ref="M5:M67">
    <sortCondition ref="M5:M67"/>
  </sortState>
  <mergeCells count="4">
    <mergeCell ref="B2:L2"/>
    <mergeCell ref="N2:S2"/>
    <mergeCell ref="N17:S17"/>
    <mergeCell ref="N26:S26"/>
  </mergeCells>
  <hyperlinks>
    <hyperlink ref="B2:L2" r:id="rId1" display="KONSÜT GIDA ANONİM ŞİRKETİ" xr:uid="{3707CF22-E099-454B-B917-728806B9F201}"/>
  </hyperlinks>
  <pageMargins left="0" right="0" top="0" bottom="0" header="0" footer="0"/>
  <pageSetup paperSize="11" scale="22" orientation="portrait" verticalDpi="0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AE7F-F0B4-45CF-9AFD-5103B832A720}">
  <sheetPr>
    <pageSetUpPr fitToPage="1"/>
  </sheetPr>
  <dimension ref="B1:U67"/>
  <sheetViews>
    <sheetView zoomScale="85" zoomScaleNormal="85" workbookViewId="0">
      <selection activeCell="L11" sqref="L11"/>
    </sheetView>
  </sheetViews>
  <sheetFormatPr defaultRowHeight="15" x14ac:dyDescent="0.25"/>
  <cols>
    <col min="1" max="1" width="4" customWidth="1"/>
    <col min="2" max="2" width="12.28515625" customWidth="1"/>
    <col min="3" max="3" width="10.7109375" bestFit="1" customWidth="1"/>
    <col min="4" max="4" width="9.140625" customWidth="1"/>
    <col min="5" max="5" width="12.140625" customWidth="1"/>
    <col min="6" max="6" width="13.5703125" bestFit="1" customWidth="1"/>
    <col min="7" max="7" width="16.140625" bestFit="1" customWidth="1"/>
    <col min="8" max="8" width="13.85546875" customWidth="1"/>
    <col min="9" max="9" width="13.42578125" customWidth="1"/>
    <col min="10" max="10" width="11.28515625" customWidth="1"/>
    <col min="11" max="11" width="7.85546875" customWidth="1"/>
    <col min="12" max="12" width="15.42578125" bestFit="1" customWidth="1"/>
    <col min="13" max="14" width="14.140625" customWidth="1"/>
    <col min="15" max="15" width="13.42578125" style="119" customWidth="1"/>
    <col min="16" max="16" width="13.5703125" style="119" customWidth="1"/>
    <col min="17" max="17" width="7.7109375" customWidth="1"/>
    <col min="18" max="20" width="13.85546875" style="119" customWidth="1"/>
    <col min="21" max="21" width="17.7109375" customWidth="1"/>
    <col min="22" max="22" width="11.5703125" bestFit="1" customWidth="1"/>
    <col min="23" max="23" width="8.85546875" customWidth="1"/>
    <col min="24" max="24" width="13.28515625" bestFit="1" customWidth="1"/>
    <col min="25" max="25" width="10.5703125" bestFit="1" customWidth="1"/>
    <col min="26" max="26" width="13.28515625" bestFit="1" customWidth="1"/>
  </cols>
  <sheetData>
    <row r="1" spans="2:21" ht="15.75" thickBot="1" x14ac:dyDescent="0.3"/>
    <row r="2" spans="2:21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3"/>
      <c r="K2" s="453"/>
      <c r="L2" s="456"/>
      <c r="O2" s="457" t="s">
        <v>37</v>
      </c>
      <c r="P2" s="457"/>
      <c r="Q2" s="457"/>
      <c r="R2" s="457"/>
      <c r="S2" s="457"/>
      <c r="T2" s="457"/>
    </row>
    <row r="3" spans="2:21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O3" s="163" t="s">
        <v>0</v>
      </c>
      <c r="P3" s="162" t="s">
        <v>29</v>
      </c>
      <c r="Q3" s="163" t="s">
        <v>30</v>
      </c>
      <c r="R3" s="162" t="s">
        <v>31</v>
      </c>
      <c r="S3" s="162" t="s">
        <v>11</v>
      </c>
      <c r="T3" s="162" t="s">
        <v>3</v>
      </c>
      <c r="U3" s="242" t="s">
        <v>52</v>
      </c>
    </row>
    <row r="4" spans="2:21" x14ac:dyDescent="0.25">
      <c r="B4" s="123">
        <v>45443</v>
      </c>
      <c r="C4" s="190">
        <v>421738</v>
      </c>
      <c r="D4" s="215"/>
      <c r="E4" s="211"/>
      <c r="F4" s="122">
        <v>15.65</v>
      </c>
      <c r="G4" s="302">
        <f>(C4+D4+E4)*F4</f>
        <v>6600199.7000000002</v>
      </c>
      <c r="H4" s="303">
        <f>G4*0.01</f>
        <v>66001.997000000003</v>
      </c>
      <c r="I4" s="97"/>
      <c r="J4" s="1" t="s">
        <v>50</v>
      </c>
      <c r="K4" s="2"/>
      <c r="L4" s="154">
        <f>-NİSAN2024!L39</f>
        <v>1.2000001966953278E-2</v>
      </c>
      <c r="O4" s="164"/>
      <c r="P4" s="165">
        <v>423158</v>
      </c>
      <c r="Q4" s="166">
        <v>15.65</v>
      </c>
      <c r="R4" s="165">
        <f>P4*Q4</f>
        <v>6622422.7000000002</v>
      </c>
      <c r="S4" s="165">
        <f>R4*0.01</f>
        <v>66224.226999999999</v>
      </c>
      <c r="T4" s="165">
        <f>R4+S4</f>
        <v>6688646.9270000001</v>
      </c>
      <c r="U4" s="77"/>
    </row>
    <row r="5" spans="2:21" x14ac:dyDescent="0.25">
      <c r="B5" s="123">
        <v>45443</v>
      </c>
      <c r="C5" s="190">
        <v>108000</v>
      </c>
      <c r="D5" s="215"/>
      <c r="E5" s="211"/>
      <c r="F5" s="122">
        <v>15.65</v>
      </c>
      <c r="G5" s="302">
        <f t="shared" ref="G5:G34" si="0">(C5+D5+E5)*F5</f>
        <v>1690200</v>
      </c>
      <c r="H5" s="303">
        <f t="shared" ref="H5:H34" si="1">G5*0.01</f>
        <v>16902</v>
      </c>
      <c r="I5" s="136">
        <v>45448</v>
      </c>
      <c r="J5" s="69" t="s">
        <v>49</v>
      </c>
      <c r="K5" s="70"/>
      <c r="L5" s="304">
        <v>3000000</v>
      </c>
      <c r="M5" s="191"/>
      <c r="N5" s="191"/>
      <c r="O5" s="164"/>
      <c r="P5" s="169">
        <v>108000</v>
      </c>
      <c r="Q5" s="219">
        <v>15.65</v>
      </c>
      <c r="R5" s="169">
        <f>P5*Q5</f>
        <v>1690200</v>
      </c>
      <c r="S5" s="169">
        <f>R5*0.01</f>
        <v>16902</v>
      </c>
      <c r="T5" s="169">
        <f>R5+S5</f>
        <v>1707102</v>
      </c>
      <c r="U5" s="77"/>
    </row>
    <row r="6" spans="2:21" x14ac:dyDescent="0.25">
      <c r="B6" s="123">
        <v>45443</v>
      </c>
      <c r="C6" s="190">
        <v>6000</v>
      </c>
      <c r="D6" s="215"/>
      <c r="E6" s="211"/>
      <c r="F6" s="122">
        <v>15.65</v>
      </c>
      <c r="G6" s="302">
        <f t="shared" si="0"/>
        <v>93900</v>
      </c>
      <c r="H6" s="303">
        <f t="shared" si="1"/>
        <v>939</v>
      </c>
      <c r="I6" s="137"/>
      <c r="J6" s="1" t="s">
        <v>47</v>
      </c>
      <c r="K6" s="2"/>
      <c r="L6" s="304">
        <v>-237175.2</v>
      </c>
      <c r="M6" s="191"/>
      <c r="N6" s="191"/>
      <c r="O6" s="164"/>
      <c r="P6" s="165">
        <v>4580</v>
      </c>
      <c r="Q6" s="166">
        <v>15.65</v>
      </c>
      <c r="R6" s="165">
        <f>P6*Q6</f>
        <v>71677</v>
      </c>
      <c r="S6" s="165">
        <f>R6*0.01</f>
        <v>716.77</v>
      </c>
      <c r="T6" s="165">
        <f>R6+S6</f>
        <v>72393.77</v>
      </c>
      <c r="U6" s="77"/>
    </row>
    <row r="7" spans="2:21" x14ac:dyDescent="0.25">
      <c r="B7" s="123">
        <v>45443</v>
      </c>
      <c r="C7" s="190">
        <v>391110</v>
      </c>
      <c r="D7" s="215"/>
      <c r="E7" s="211"/>
      <c r="F7" s="122">
        <v>15.65</v>
      </c>
      <c r="G7" s="302">
        <f t="shared" si="0"/>
        <v>6120871.5</v>
      </c>
      <c r="H7" s="303">
        <f t="shared" si="1"/>
        <v>61208.715000000004</v>
      </c>
      <c r="I7" s="137">
        <v>45457</v>
      </c>
      <c r="J7" s="69" t="s">
        <v>53</v>
      </c>
      <c r="K7" s="2"/>
      <c r="L7" s="304">
        <v>3000000</v>
      </c>
      <c r="M7" s="191"/>
      <c r="N7" s="191"/>
      <c r="O7" s="164"/>
      <c r="P7" s="165">
        <v>391110</v>
      </c>
      <c r="Q7" s="166">
        <v>15.65</v>
      </c>
      <c r="R7" s="165">
        <f>P7*Q7</f>
        <v>6120871.5</v>
      </c>
      <c r="S7" s="165">
        <f>R7*0.01</f>
        <v>61208.715000000004</v>
      </c>
      <c r="T7" s="165">
        <f>R7+S7</f>
        <v>6182080.2149999999</v>
      </c>
      <c r="U7" s="77" t="s">
        <v>14</v>
      </c>
    </row>
    <row r="8" spans="2:21" x14ac:dyDescent="0.25">
      <c r="B8" s="123"/>
      <c r="C8" s="190"/>
      <c r="D8" s="215"/>
      <c r="E8" s="211"/>
      <c r="F8" s="122"/>
      <c r="G8" s="302">
        <v>776353.35000000009</v>
      </c>
      <c r="H8" s="303">
        <f t="shared" si="1"/>
        <v>7763.5335000000014</v>
      </c>
      <c r="I8" s="137" t="s">
        <v>55</v>
      </c>
      <c r="J8" s="69" t="s">
        <v>54</v>
      </c>
      <c r="K8" s="2"/>
      <c r="L8" s="304">
        <v>98917.08</v>
      </c>
      <c r="M8" s="191"/>
      <c r="N8" s="191"/>
      <c r="O8" s="198" t="s">
        <v>38</v>
      </c>
      <c r="P8" s="199">
        <v>391110</v>
      </c>
      <c r="Q8" s="198">
        <v>1.9850000000000001</v>
      </c>
      <c r="R8" s="199">
        <f>P8*Q8</f>
        <v>776353.35000000009</v>
      </c>
      <c r="S8" s="199">
        <f>R8*0.01</f>
        <v>7763.5335000000014</v>
      </c>
      <c r="T8" s="199">
        <f>R8+S8</f>
        <v>784116.88350000011</v>
      </c>
      <c r="U8" s="77" t="s">
        <v>38</v>
      </c>
    </row>
    <row r="9" spans="2:21" x14ac:dyDescent="0.25">
      <c r="B9" s="123"/>
      <c r="C9" s="190"/>
      <c r="D9" s="215"/>
      <c r="E9" s="211"/>
      <c r="F9" s="122"/>
      <c r="G9" s="141">
        <f t="shared" si="0"/>
        <v>0</v>
      </c>
      <c r="H9" s="124">
        <f t="shared" si="1"/>
        <v>0</v>
      </c>
      <c r="I9" s="160">
        <v>45467</v>
      </c>
      <c r="J9" s="1" t="s">
        <v>56</v>
      </c>
      <c r="K9" s="2"/>
      <c r="L9" s="304">
        <v>237175.2</v>
      </c>
      <c r="M9" s="191"/>
      <c r="N9" s="191"/>
      <c r="O9" s="77"/>
      <c r="P9" s="135"/>
      <c r="Q9" s="77"/>
      <c r="R9" s="135"/>
      <c r="S9" s="135"/>
      <c r="T9" s="135"/>
      <c r="U9" s="77"/>
    </row>
    <row r="10" spans="2:21" x14ac:dyDescent="0.25">
      <c r="B10" s="123"/>
      <c r="C10" s="190"/>
      <c r="D10" s="215"/>
      <c r="E10" s="211"/>
      <c r="F10" s="122"/>
      <c r="G10" s="141">
        <f t="shared" si="0"/>
        <v>0</v>
      </c>
      <c r="H10" s="124">
        <f t="shared" si="1"/>
        <v>0</v>
      </c>
      <c r="I10" s="160">
        <v>45467</v>
      </c>
      <c r="J10" s="1" t="s">
        <v>56</v>
      </c>
      <c r="K10" s="2"/>
      <c r="L10" s="305">
        <v>8000000</v>
      </c>
      <c r="M10" s="191"/>
      <c r="N10" s="191"/>
      <c r="O10" s="77"/>
      <c r="P10" s="169">
        <f>SUM(P4:P7)</f>
        <v>926848</v>
      </c>
      <c r="Q10" s="77"/>
      <c r="R10" s="169">
        <f>SUM(R4:R9)</f>
        <v>15281524.549999999</v>
      </c>
      <c r="S10" s="135"/>
      <c r="T10" s="169">
        <f>SUM(T4:T9)</f>
        <v>15434339.795500001</v>
      </c>
      <c r="U10" s="77"/>
    </row>
    <row r="11" spans="2:21" x14ac:dyDescent="0.25">
      <c r="B11" s="123"/>
      <c r="C11" s="190"/>
      <c r="D11" s="215"/>
      <c r="E11" s="211"/>
      <c r="F11" s="122"/>
      <c r="G11" s="141">
        <f t="shared" si="0"/>
        <v>0</v>
      </c>
      <c r="H11" s="124">
        <f t="shared" si="1"/>
        <v>0</v>
      </c>
      <c r="I11" s="97">
        <v>45474</v>
      </c>
      <c r="J11" s="1" t="s">
        <v>33</v>
      </c>
      <c r="K11" s="2"/>
      <c r="L11" s="304">
        <v>1335422.71</v>
      </c>
      <c r="M11" s="191"/>
      <c r="N11" s="191"/>
      <c r="O11"/>
      <c r="P11" s="119">
        <f>C35-P10</f>
        <v>0</v>
      </c>
    </row>
    <row r="12" spans="2:21" x14ac:dyDescent="0.25">
      <c r="B12" s="123"/>
      <c r="C12" s="190"/>
      <c r="D12" s="215"/>
      <c r="E12" s="211"/>
      <c r="F12" s="122"/>
      <c r="G12" s="141">
        <f t="shared" si="0"/>
        <v>0</v>
      </c>
      <c r="H12" s="124">
        <f t="shared" si="1"/>
        <v>0</v>
      </c>
      <c r="I12" s="137"/>
      <c r="J12" s="1"/>
      <c r="K12" s="2"/>
      <c r="L12" s="3"/>
      <c r="M12" s="191"/>
      <c r="N12" s="191"/>
      <c r="O12"/>
      <c r="P12"/>
      <c r="R12"/>
      <c r="S12"/>
      <c r="T12"/>
    </row>
    <row r="13" spans="2:21" x14ac:dyDescent="0.25">
      <c r="B13" s="123"/>
      <c r="C13" s="190"/>
      <c r="D13" s="215"/>
      <c r="E13" s="211"/>
      <c r="F13" s="122"/>
      <c r="G13" s="141">
        <f t="shared" si="0"/>
        <v>0</v>
      </c>
      <c r="H13" s="124">
        <f t="shared" si="1"/>
        <v>0</v>
      </c>
      <c r="I13" s="97"/>
      <c r="J13" s="1"/>
      <c r="K13" s="2"/>
      <c r="L13" s="3"/>
      <c r="M13" s="191"/>
      <c r="N13" s="191"/>
      <c r="O13"/>
      <c r="P13"/>
      <c r="R13"/>
      <c r="S13"/>
      <c r="T13"/>
    </row>
    <row r="14" spans="2:21" x14ac:dyDescent="0.25">
      <c r="B14" s="123"/>
      <c r="C14" s="190"/>
      <c r="D14" s="215"/>
      <c r="E14" s="211"/>
      <c r="F14" s="122"/>
      <c r="G14" s="141">
        <f t="shared" si="0"/>
        <v>0</v>
      </c>
      <c r="H14" s="124">
        <f t="shared" si="1"/>
        <v>0</v>
      </c>
      <c r="I14" s="97"/>
      <c r="J14" s="1"/>
      <c r="K14" s="2"/>
      <c r="L14" s="3"/>
      <c r="M14" s="191"/>
      <c r="N14" s="191"/>
      <c r="O14"/>
      <c r="P14"/>
      <c r="R14"/>
      <c r="S14"/>
      <c r="T14"/>
    </row>
    <row r="15" spans="2:21" x14ac:dyDescent="0.25">
      <c r="B15" s="123"/>
      <c r="C15" s="190"/>
      <c r="D15" s="215"/>
      <c r="E15" s="211"/>
      <c r="F15" s="122"/>
      <c r="G15" s="141">
        <f t="shared" si="0"/>
        <v>0</v>
      </c>
      <c r="H15" s="124">
        <f t="shared" si="1"/>
        <v>0</v>
      </c>
      <c r="I15" s="97"/>
      <c r="J15" s="1"/>
      <c r="K15" s="2"/>
      <c r="L15" s="3"/>
      <c r="M15" s="191"/>
      <c r="N15" s="191"/>
      <c r="O15"/>
      <c r="P15"/>
      <c r="R15"/>
      <c r="S15"/>
      <c r="T15"/>
    </row>
    <row r="16" spans="2:21" x14ac:dyDescent="0.25">
      <c r="B16" s="123"/>
      <c r="C16" s="190"/>
      <c r="D16" s="215"/>
      <c r="E16" s="211"/>
      <c r="F16" s="122"/>
      <c r="G16" s="141">
        <f t="shared" si="0"/>
        <v>0</v>
      </c>
      <c r="H16" s="124">
        <f t="shared" si="1"/>
        <v>0</v>
      </c>
      <c r="I16" s="97"/>
      <c r="J16" s="1"/>
      <c r="K16" s="2"/>
      <c r="L16" s="3"/>
      <c r="M16" s="191"/>
      <c r="N16" s="191"/>
      <c r="O16"/>
      <c r="P16"/>
      <c r="R16"/>
      <c r="S16"/>
      <c r="T16"/>
    </row>
    <row r="17" spans="2:20" x14ac:dyDescent="0.25">
      <c r="B17" s="123"/>
      <c r="C17" s="190"/>
      <c r="D17" s="215"/>
      <c r="E17" s="211"/>
      <c r="F17" s="122"/>
      <c r="G17" s="141">
        <f t="shared" si="0"/>
        <v>0</v>
      </c>
      <c r="H17" s="124">
        <f t="shared" si="1"/>
        <v>0</v>
      </c>
      <c r="I17" s="97"/>
      <c r="J17" s="1"/>
      <c r="K17" s="2"/>
      <c r="L17" s="3"/>
      <c r="M17" s="191"/>
      <c r="N17" s="191"/>
      <c r="O17" s="458" t="s">
        <v>39</v>
      </c>
      <c r="P17" s="459"/>
      <c r="Q17" s="459"/>
      <c r="R17" s="459"/>
      <c r="S17" s="459"/>
      <c r="T17" s="460"/>
    </row>
    <row r="18" spans="2:20" ht="15.75" customHeight="1" x14ac:dyDescent="0.25">
      <c r="B18" s="123"/>
      <c r="C18" s="190"/>
      <c r="D18" s="215"/>
      <c r="E18" s="211"/>
      <c r="F18" s="122"/>
      <c r="G18" s="141">
        <f t="shared" si="0"/>
        <v>0</v>
      </c>
      <c r="H18" s="124">
        <f t="shared" si="1"/>
        <v>0</v>
      </c>
      <c r="I18" s="97"/>
      <c r="J18" s="1"/>
      <c r="K18" s="2"/>
      <c r="L18" s="3"/>
      <c r="M18" s="189"/>
      <c r="N18" s="189"/>
      <c r="O18" s="163" t="s">
        <v>0</v>
      </c>
      <c r="P18" s="162" t="s">
        <v>29</v>
      </c>
      <c r="Q18" s="163" t="s">
        <v>30</v>
      </c>
      <c r="R18" s="162" t="s">
        <v>31</v>
      </c>
      <c r="S18" s="162" t="s">
        <v>11</v>
      </c>
      <c r="T18" s="162" t="s">
        <v>3</v>
      </c>
    </row>
    <row r="19" spans="2:20" x14ac:dyDescent="0.25">
      <c r="B19" s="123"/>
      <c r="C19" s="190"/>
      <c r="D19" s="215"/>
      <c r="E19" s="211"/>
      <c r="F19" s="122"/>
      <c r="G19" s="141">
        <f t="shared" si="0"/>
        <v>0</v>
      </c>
      <c r="H19" s="124">
        <f t="shared" si="1"/>
        <v>0</v>
      </c>
      <c r="I19" s="97"/>
      <c r="J19" s="1"/>
      <c r="K19" s="2"/>
      <c r="L19" s="3"/>
      <c r="M19" s="189"/>
      <c r="N19" s="189"/>
      <c r="O19" s="164"/>
      <c r="P19" s="165"/>
      <c r="Q19" s="166">
        <v>15.65</v>
      </c>
      <c r="R19" s="165">
        <f>P19*Q19</f>
        <v>0</v>
      </c>
      <c r="S19" s="165">
        <f>R19*0.01</f>
        <v>0</v>
      </c>
      <c r="T19" s="165">
        <f>R19+S19</f>
        <v>0</v>
      </c>
    </row>
    <row r="20" spans="2:20" x14ac:dyDescent="0.25">
      <c r="B20" s="123"/>
      <c r="C20" s="190"/>
      <c r="D20" s="215"/>
      <c r="E20" s="211"/>
      <c r="F20" s="122"/>
      <c r="G20" s="141">
        <f t="shared" si="0"/>
        <v>0</v>
      </c>
      <c r="H20" s="124">
        <f t="shared" si="1"/>
        <v>0</v>
      </c>
      <c r="I20" s="98"/>
      <c r="J20" s="4"/>
      <c r="K20" s="2"/>
      <c r="L20" s="3"/>
      <c r="M20" s="189"/>
      <c r="N20" s="189"/>
      <c r="O20" s="167"/>
      <c r="P20" s="168"/>
      <c r="Q20" s="77"/>
      <c r="R20" s="168">
        <f>P20*Q20</f>
        <v>0</v>
      </c>
      <c r="S20" s="168">
        <f>R20*0.01</f>
        <v>0</v>
      </c>
      <c r="T20" s="168">
        <f>R20+S20</f>
        <v>0</v>
      </c>
    </row>
    <row r="21" spans="2:20" x14ac:dyDescent="0.25">
      <c r="B21" s="123"/>
      <c r="C21" s="190"/>
      <c r="D21" s="215"/>
      <c r="E21" s="211"/>
      <c r="F21" s="122"/>
      <c r="G21" s="141">
        <f t="shared" si="0"/>
        <v>0</v>
      </c>
      <c r="H21" s="124">
        <f t="shared" si="1"/>
        <v>0</v>
      </c>
      <c r="I21" s="98"/>
      <c r="J21" s="4"/>
      <c r="K21" s="2"/>
      <c r="L21" s="3"/>
      <c r="M21" s="189"/>
      <c r="N21" s="189"/>
      <c r="O21" s="77"/>
      <c r="P21" s="168"/>
      <c r="Q21" s="77"/>
      <c r="R21" s="168">
        <f>P21*Q21</f>
        <v>0</v>
      </c>
      <c r="S21" s="168">
        <f>R21*0.01</f>
        <v>0</v>
      </c>
      <c r="T21" s="168">
        <f>R21+S21</f>
        <v>0</v>
      </c>
    </row>
    <row r="22" spans="2:20" x14ac:dyDescent="0.25">
      <c r="B22" s="123"/>
      <c r="C22" s="190"/>
      <c r="D22" s="215"/>
      <c r="E22" s="211"/>
      <c r="F22" s="122"/>
      <c r="G22" s="141">
        <f t="shared" si="0"/>
        <v>0</v>
      </c>
      <c r="H22" s="124">
        <f t="shared" si="1"/>
        <v>0</v>
      </c>
      <c r="I22" s="98"/>
      <c r="J22" s="4"/>
      <c r="K22" s="2"/>
      <c r="L22" s="3"/>
      <c r="M22" s="189"/>
      <c r="N22" s="189"/>
      <c r="O22" s="77"/>
      <c r="P22" s="135"/>
      <c r="Q22" s="77"/>
      <c r="R22" s="135"/>
      <c r="S22" s="135"/>
      <c r="T22" s="135"/>
    </row>
    <row r="23" spans="2:20" x14ac:dyDescent="0.25">
      <c r="B23" s="123"/>
      <c r="C23" s="190"/>
      <c r="D23" s="215"/>
      <c r="E23" s="211"/>
      <c r="F23" s="122"/>
      <c r="G23" s="141">
        <f t="shared" si="0"/>
        <v>0</v>
      </c>
      <c r="H23" s="124">
        <f t="shared" si="1"/>
        <v>0</v>
      </c>
      <c r="I23" s="98"/>
      <c r="J23" s="4"/>
      <c r="K23" s="5"/>
      <c r="L23" s="3"/>
      <c r="M23" s="189"/>
      <c r="N23" s="189"/>
      <c r="O23" s="77"/>
      <c r="P23" s="169">
        <f>SUM(P19:P20)</f>
        <v>0</v>
      </c>
      <c r="Q23" s="77"/>
      <c r="R23" s="169">
        <f>SUM(R19:R22)</f>
        <v>0</v>
      </c>
      <c r="S23" s="135"/>
      <c r="T23" s="169">
        <f>SUM(T19:T22)</f>
        <v>0</v>
      </c>
    </row>
    <row r="24" spans="2:20" x14ac:dyDescent="0.25">
      <c r="B24" s="123"/>
      <c r="C24" s="190"/>
      <c r="D24" s="215"/>
      <c r="E24" s="211"/>
      <c r="F24" s="122"/>
      <c r="G24" s="141">
        <f t="shared" si="0"/>
        <v>0</v>
      </c>
      <c r="H24" s="124">
        <f t="shared" si="1"/>
        <v>0</v>
      </c>
      <c r="I24" s="98"/>
      <c r="J24" s="4"/>
      <c r="K24" s="5"/>
      <c r="L24" s="3"/>
      <c r="M24" s="189"/>
      <c r="N24" s="189"/>
      <c r="O24"/>
      <c r="P24"/>
      <c r="R24"/>
      <c r="S24"/>
      <c r="T24"/>
    </row>
    <row r="25" spans="2:20" x14ac:dyDescent="0.25">
      <c r="B25" s="123"/>
      <c r="C25" s="190"/>
      <c r="D25" s="215"/>
      <c r="E25" s="211"/>
      <c r="F25" s="122"/>
      <c r="G25" s="141">
        <f t="shared" si="0"/>
        <v>0</v>
      </c>
      <c r="H25" s="124">
        <f t="shared" si="1"/>
        <v>0</v>
      </c>
      <c r="I25" s="98"/>
      <c r="J25" s="4"/>
      <c r="K25" s="2"/>
      <c r="L25" s="3"/>
      <c r="M25" s="189"/>
      <c r="N25" s="189"/>
      <c r="O25"/>
      <c r="P25"/>
      <c r="R25"/>
      <c r="S25"/>
      <c r="T25"/>
    </row>
    <row r="26" spans="2:20" ht="15.75" thickBot="1" x14ac:dyDescent="0.3">
      <c r="B26" s="123"/>
      <c r="C26" s="190"/>
      <c r="D26" s="215"/>
      <c r="E26" s="211"/>
      <c r="F26" s="122"/>
      <c r="G26" s="141">
        <f t="shared" si="0"/>
        <v>0</v>
      </c>
      <c r="H26" s="124">
        <f t="shared" si="1"/>
        <v>0</v>
      </c>
      <c r="I26" s="99"/>
      <c r="J26" s="6"/>
      <c r="K26" s="7"/>
      <c r="L26" s="8"/>
      <c r="M26" s="189"/>
      <c r="N26" s="189"/>
      <c r="O26"/>
      <c r="P26"/>
      <c r="R26"/>
      <c r="S26"/>
      <c r="T26"/>
    </row>
    <row r="27" spans="2:20" x14ac:dyDescent="0.25">
      <c r="B27" s="123"/>
      <c r="C27" s="190"/>
      <c r="D27" s="215"/>
      <c r="E27" s="211"/>
      <c r="F27" s="122"/>
      <c r="G27" s="141">
        <f t="shared" si="0"/>
        <v>0</v>
      </c>
      <c r="H27" s="124">
        <f t="shared" si="1"/>
        <v>0</v>
      </c>
      <c r="I27" s="148"/>
      <c r="J27" s="149" t="s">
        <v>5</v>
      </c>
      <c r="K27" s="150"/>
      <c r="L27" s="151">
        <v>0</v>
      </c>
      <c r="M27" s="189"/>
      <c r="N27" s="189"/>
      <c r="O27"/>
      <c r="P27"/>
      <c r="R27"/>
      <c r="S27"/>
      <c r="T27"/>
    </row>
    <row r="28" spans="2:20" x14ac:dyDescent="0.25">
      <c r="B28" s="123"/>
      <c r="C28" s="190"/>
      <c r="D28" s="215"/>
      <c r="E28" s="211"/>
      <c r="F28" s="122"/>
      <c r="G28" s="141">
        <f t="shared" si="0"/>
        <v>0</v>
      </c>
      <c r="H28" s="124">
        <f t="shared" si="1"/>
        <v>0</v>
      </c>
      <c r="I28" s="101"/>
      <c r="J28" s="49"/>
      <c r="K28" s="48"/>
      <c r="L28" s="39"/>
      <c r="M28" s="189"/>
      <c r="N28" s="189"/>
      <c r="O28"/>
      <c r="P28"/>
      <c r="R28"/>
      <c r="S28"/>
      <c r="T28"/>
    </row>
    <row r="29" spans="2:20" x14ac:dyDescent="0.25">
      <c r="B29" s="123"/>
      <c r="C29" s="190"/>
      <c r="D29" s="215"/>
      <c r="E29" s="211"/>
      <c r="F29" s="122"/>
      <c r="G29" s="141">
        <f t="shared" si="0"/>
        <v>0</v>
      </c>
      <c r="H29" s="124">
        <f t="shared" si="1"/>
        <v>0</v>
      </c>
      <c r="I29" s="72"/>
      <c r="J29" s="11"/>
      <c r="K29" s="11"/>
      <c r="L29" s="40"/>
      <c r="M29" s="189"/>
      <c r="N29" s="189"/>
      <c r="O29"/>
      <c r="P29"/>
      <c r="R29"/>
      <c r="S29"/>
      <c r="T29"/>
    </row>
    <row r="30" spans="2:20" x14ac:dyDescent="0.25">
      <c r="B30" s="123"/>
      <c r="C30" s="190"/>
      <c r="D30" s="215"/>
      <c r="E30" s="211"/>
      <c r="F30" s="122"/>
      <c r="G30" s="141">
        <f t="shared" si="0"/>
        <v>0</v>
      </c>
      <c r="H30" s="124">
        <f t="shared" si="1"/>
        <v>0</v>
      </c>
      <c r="I30" s="101"/>
      <c r="J30" s="9"/>
      <c r="K30" s="9"/>
      <c r="L30" s="41"/>
      <c r="M30" s="189"/>
      <c r="N30" s="189"/>
      <c r="O30"/>
      <c r="P30"/>
      <c r="R30"/>
      <c r="S30"/>
      <c r="T30"/>
    </row>
    <row r="31" spans="2:20" x14ac:dyDescent="0.25">
      <c r="B31" s="123"/>
      <c r="C31" s="190"/>
      <c r="D31" s="215"/>
      <c r="E31" s="211"/>
      <c r="F31" s="122"/>
      <c r="G31" s="141">
        <f t="shared" si="0"/>
        <v>0</v>
      </c>
      <c r="H31" s="124">
        <f t="shared" si="1"/>
        <v>0</v>
      </c>
      <c r="I31" s="72"/>
      <c r="J31" s="11"/>
      <c r="K31" s="12"/>
      <c r="L31" s="42"/>
      <c r="M31" s="189"/>
      <c r="N31" s="189"/>
      <c r="O31"/>
      <c r="P31"/>
      <c r="R31"/>
      <c r="S31"/>
      <c r="T31"/>
    </row>
    <row r="32" spans="2:20" x14ac:dyDescent="0.25">
      <c r="B32" s="123"/>
      <c r="C32" s="190"/>
      <c r="D32" s="215"/>
      <c r="E32" s="211"/>
      <c r="F32" s="122"/>
      <c r="G32" s="141">
        <f t="shared" si="0"/>
        <v>0</v>
      </c>
      <c r="H32" s="124">
        <f t="shared" si="1"/>
        <v>0</v>
      </c>
      <c r="I32" s="72"/>
      <c r="J32" s="11"/>
      <c r="K32" s="50"/>
      <c r="L32" s="13"/>
      <c r="M32" s="189"/>
      <c r="N32" s="189"/>
      <c r="O32"/>
      <c r="P32"/>
      <c r="R32"/>
      <c r="S32"/>
      <c r="T32"/>
    </row>
    <row r="33" spans="2:20" x14ac:dyDescent="0.25">
      <c r="B33" s="123"/>
      <c r="C33" s="190"/>
      <c r="D33" s="215"/>
      <c r="E33" s="211"/>
      <c r="F33" s="122"/>
      <c r="G33" s="141">
        <f t="shared" si="0"/>
        <v>0</v>
      </c>
      <c r="H33" s="124">
        <f t="shared" si="1"/>
        <v>0</v>
      </c>
      <c r="I33" s="72"/>
      <c r="J33" s="11"/>
      <c r="K33" s="12"/>
      <c r="L33" s="13"/>
      <c r="M33" s="189"/>
      <c r="N33" s="189"/>
      <c r="O33"/>
      <c r="P33"/>
      <c r="R33"/>
      <c r="S33"/>
      <c r="T33"/>
    </row>
    <row r="34" spans="2:20" ht="15.75" thickBot="1" x14ac:dyDescent="0.3">
      <c r="B34" s="123"/>
      <c r="C34" s="222"/>
      <c r="D34" s="223"/>
      <c r="E34" s="224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 s="189"/>
      <c r="O34"/>
      <c r="P34"/>
      <c r="R34"/>
      <c r="S34"/>
      <c r="T34"/>
    </row>
    <row r="35" spans="2:20" ht="15.75" thickBot="1" x14ac:dyDescent="0.3">
      <c r="B35" s="51" t="s">
        <v>6</v>
      </c>
      <c r="C35" s="52">
        <f>SUM(C4:C34)</f>
        <v>926848</v>
      </c>
      <c r="D35" s="52">
        <f>SUM(D4:D34)</f>
        <v>0</v>
      </c>
      <c r="E35" s="52">
        <f>SUM(E4:E34)</f>
        <v>0</v>
      </c>
      <c r="F35" s="53"/>
      <c r="G35" s="228">
        <f>SUM(G4:G34)</f>
        <v>15281524.549999999</v>
      </c>
      <c r="H35" s="229">
        <f>SUM(H4:H34)</f>
        <v>152815.24549999999</v>
      </c>
      <c r="I35" s="238"/>
      <c r="J35" s="239"/>
      <c r="K35" s="240"/>
      <c r="L35" s="241"/>
      <c r="M35" s="189"/>
      <c r="N35" s="189"/>
      <c r="O35"/>
      <c r="P35"/>
      <c r="R35"/>
      <c r="S35"/>
      <c r="T35"/>
    </row>
    <row r="36" spans="2:20" x14ac:dyDescent="0.25">
      <c r="H36" s="75"/>
      <c r="I36" s="230" t="s">
        <v>8</v>
      </c>
      <c r="J36" s="106"/>
      <c r="K36" s="106"/>
      <c r="L36" s="231">
        <f>SUM(L4:L35)</f>
        <v>15434339.802000001</v>
      </c>
      <c r="M36" s="189"/>
      <c r="N36" s="189"/>
      <c r="O36"/>
      <c r="P36"/>
      <c r="R36"/>
      <c r="S36"/>
      <c r="T36"/>
    </row>
    <row r="37" spans="2:20" x14ac:dyDescent="0.25">
      <c r="H37" s="15"/>
      <c r="I37" s="230" t="s">
        <v>24</v>
      </c>
      <c r="J37" s="106"/>
      <c r="K37" s="106"/>
      <c r="L37" s="231"/>
      <c r="M37" s="189"/>
      <c r="N37" s="189"/>
      <c r="O37"/>
      <c r="P37"/>
      <c r="R37"/>
      <c r="S37"/>
      <c r="T37"/>
    </row>
    <row r="38" spans="2:20" x14ac:dyDescent="0.25">
      <c r="C38" s="243"/>
      <c r="H38" s="22"/>
      <c r="I38" s="232" t="s">
        <v>9</v>
      </c>
      <c r="J38" s="108"/>
      <c r="K38" s="109"/>
      <c r="L38" s="233">
        <f>G35+H35</f>
        <v>15434339.795499999</v>
      </c>
      <c r="M38" s="189"/>
      <c r="N38" s="189"/>
      <c r="O38"/>
      <c r="P38"/>
      <c r="R38"/>
      <c r="S38"/>
      <c r="T38"/>
    </row>
    <row r="39" spans="2:20" ht="15.75" thickBot="1" x14ac:dyDescent="0.3">
      <c r="B39" s="23"/>
      <c r="C39" s="23"/>
      <c r="D39" s="23"/>
      <c r="E39" s="23"/>
      <c r="F39" s="23"/>
      <c r="G39" s="23"/>
      <c r="H39" s="23"/>
      <c r="I39" s="234" t="s">
        <v>10</v>
      </c>
      <c r="J39" s="235"/>
      <c r="K39" s="236"/>
      <c r="L39" s="237">
        <f>L38-L36+L37</f>
        <v>-6.5000019967556E-3</v>
      </c>
      <c r="M39" s="189"/>
      <c r="N39" s="189"/>
      <c r="O39"/>
      <c r="P39"/>
      <c r="R39"/>
      <c r="S39"/>
      <c r="T39"/>
    </row>
    <row r="40" spans="2:20" x14ac:dyDescent="0.25">
      <c r="M40" s="189"/>
      <c r="N40" s="189"/>
      <c r="O40"/>
      <c r="P40"/>
      <c r="R40"/>
      <c r="S40"/>
      <c r="T40"/>
    </row>
    <row r="41" spans="2:20" x14ac:dyDescent="0.25">
      <c r="L41" s="94"/>
      <c r="M41" s="189"/>
      <c r="N41" s="189"/>
      <c r="O41"/>
      <c r="P41"/>
      <c r="R41"/>
      <c r="S41"/>
      <c r="T41"/>
    </row>
    <row r="42" spans="2:20" x14ac:dyDescent="0.25">
      <c r="M42" s="189"/>
      <c r="N42" s="189"/>
    </row>
    <row r="43" spans="2:20" x14ac:dyDescent="0.25">
      <c r="L43" s="94"/>
      <c r="M43" s="189"/>
      <c r="N43" s="189"/>
    </row>
    <row r="44" spans="2:20" x14ac:dyDescent="0.25">
      <c r="M44" s="189"/>
      <c r="N44" s="189"/>
    </row>
    <row r="45" spans="2:20" x14ac:dyDescent="0.25">
      <c r="F45" s="94"/>
      <c r="L45" s="94"/>
      <c r="M45" s="189"/>
      <c r="N45" s="189"/>
    </row>
    <row r="46" spans="2:20" x14ac:dyDescent="0.25">
      <c r="F46" s="94"/>
      <c r="M46" s="189"/>
      <c r="N46" s="189"/>
    </row>
    <row r="47" spans="2:20" x14ac:dyDescent="0.25">
      <c r="F47" s="94"/>
      <c r="M47" s="189"/>
      <c r="N47" s="189"/>
    </row>
    <row r="48" spans="2:20" x14ac:dyDescent="0.25">
      <c r="F48" s="94"/>
      <c r="M48" s="189"/>
      <c r="N48" s="189"/>
    </row>
    <row r="49" spans="13:14" x14ac:dyDescent="0.25">
      <c r="M49" s="189"/>
      <c r="N49" s="189"/>
    </row>
    <row r="50" spans="13:14" x14ac:dyDescent="0.25">
      <c r="M50" s="189"/>
      <c r="N50" s="189"/>
    </row>
    <row r="51" spans="13:14" x14ac:dyDescent="0.25">
      <c r="M51" s="189"/>
      <c r="N51" s="189"/>
    </row>
    <row r="52" spans="13:14" x14ac:dyDescent="0.25">
      <c r="M52" s="189"/>
      <c r="N52" s="189"/>
    </row>
    <row r="53" spans="13:14" x14ac:dyDescent="0.25">
      <c r="M53" s="189"/>
      <c r="N53" s="189"/>
    </row>
    <row r="54" spans="13:14" x14ac:dyDescent="0.25">
      <c r="M54" s="189"/>
      <c r="N54" s="189"/>
    </row>
    <row r="55" spans="13:14" x14ac:dyDescent="0.25">
      <c r="M55" s="189"/>
      <c r="N55" s="189"/>
    </row>
    <row r="56" spans="13:14" x14ac:dyDescent="0.25">
      <c r="M56" s="189"/>
      <c r="N56" s="189"/>
    </row>
    <row r="57" spans="13:14" x14ac:dyDescent="0.25">
      <c r="M57" s="189"/>
      <c r="N57" s="189"/>
    </row>
    <row r="58" spans="13:14" x14ac:dyDescent="0.25">
      <c r="M58" s="189"/>
      <c r="N58" s="189"/>
    </row>
    <row r="59" spans="13:14" x14ac:dyDescent="0.25">
      <c r="M59" s="189"/>
      <c r="N59" s="189"/>
    </row>
    <row r="60" spans="13:14" x14ac:dyDescent="0.25">
      <c r="M60" s="189"/>
      <c r="N60" s="189"/>
    </row>
    <row r="61" spans="13:14" x14ac:dyDescent="0.25">
      <c r="M61" s="189"/>
      <c r="N61" s="189"/>
    </row>
    <row r="62" spans="13:14" x14ac:dyDescent="0.25">
      <c r="M62" s="189"/>
      <c r="N62" s="189"/>
    </row>
    <row r="63" spans="13:14" x14ac:dyDescent="0.25">
      <c r="M63" s="189"/>
      <c r="N63" s="189"/>
    </row>
    <row r="64" spans="13:14" x14ac:dyDescent="0.25">
      <c r="M64" s="189"/>
      <c r="N64" s="189"/>
    </row>
    <row r="65" spans="13:14" x14ac:dyDescent="0.25">
      <c r="M65" s="189"/>
      <c r="N65" s="189"/>
    </row>
    <row r="66" spans="13:14" x14ac:dyDescent="0.25">
      <c r="M66" s="189"/>
      <c r="N66" s="189"/>
    </row>
    <row r="67" spans="13:14" x14ac:dyDescent="0.25">
      <c r="M67" s="189"/>
      <c r="N67" s="189"/>
    </row>
  </sheetData>
  <mergeCells count="3">
    <mergeCell ref="B2:L2"/>
    <mergeCell ref="O2:T2"/>
    <mergeCell ref="O17:T17"/>
  </mergeCells>
  <hyperlinks>
    <hyperlink ref="B2:L2" r:id="rId1" display="KONSÜT GIDA ANONİM ŞİRKETİ" xr:uid="{3AB0CD29-1CCC-4399-A724-24F770701290}"/>
  </hyperlinks>
  <pageMargins left="0" right="0" top="0" bottom="0" header="0" footer="0"/>
  <pageSetup paperSize="11" scale="26" orientation="portrait" verticalDpi="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1217-5E4E-4CF6-BDA4-427961D9D49B}">
  <sheetPr>
    <pageSetUpPr fitToPage="1"/>
  </sheetPr>
  <dimension ref="B1:AG67"/>
  <sheetViews>
    <sheetView zoomScale="85" zoomScaleNormal="85" workbookViewId="0">
      <selection activeCell="S35" sqref="S35"/>
    </sheetView>
  </sheetViews>
  <sheetFormatPr defaultRowHeight="15" x14ac:dyDescent="0.25"/>
  <cols>
    <col min="1" max="1" width="4" customWidth="1"/>
    <col min="2" max="2" width="11.140625" customWidth="1"/>
    <col min="3" max="3" width="10.7109375" bestFit="1" customWidth="1"/>
    <col min="4" max="4" width="4.7109375" customWidth="1"/>
    <col min="5" max="5" width="10" customWidth="1"/>
    <col min="6" max="6" width="7.28515625" customWidth="1"/>
    <col min="7" max="7" width="16.140625" bestFit="1" customWidth="1"/>
    <col min="8" max="8" width="13.85546875" customWidth="1"/>
    <col min="9" max="9" width="13.42578125" customWidth="1"/>
    <col min="10" max="10" width="11.28515625" customWidth="1"/>
    <col min="11" max="11" width="7.85546875" customWidth="1"/>
    <col min="12" max="12" width="15.42578125" bestFit="1" customWidth="1"/>
    <col min="13" max="13" width="6.42578125" customWidth="1"/>
    <col min="14" max="14" width="15" style="119" customWidth="1"/>
    <col min="15" max="15" width="13.5703125" style="119" customWidth="1"/>
    <col min="16" max="16" width="7.7109375" customWidth="1"/>
    <col min="17" max="19" width="13.85546875" style="119" customWidth="1"/>
    <col min="20" max="20" width="17.7109375" customWidth="1"/>
    <col min="21" max="21" width="4.85546875" customWidth="1"/>
    <col min="22" max="22" width="10.7109375" bestFit="1" customWidth="1"/>
    <col min="23" max="23" width="5" bestFit="1" customWidth="1"/>
    <col min="24" max="24" width="4.42578125" bestFit="1" customWidth="1"/>
    <col min="25" max="25" width="9.7109375" bestFit="1" customWidth="1"/>
    <col min="26" max="26" width="26.7109375" bestFit="1" customWidth="1"/>
    <col min="27" max="27" width="10.7109375" bestFit="1" customWidth="1"/>
    <col min="28" max="28" width="5.28515625" bestFit="1" customWidth="1"/>
    <col min="30" max="30" width="14.28515625" bestFit="1" customWidth="1"/>
    <col min="31" max="31" width="13.28515625" customWidth="1"/>
    <col min="32" max="32" width="15.7109375" customWidth="1"/>
    <col min="33" max="33" width="16.85546875" bestFit="1" customWidth="1"/>
  </cols>
  <sheetData>
    <row r="1" spans="2:33" ht="15.75" thickBot="1" x14ac:dyDescent="0.3"/>
    <row r="2" spans="2:33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3"/>
      <c r="K2" s="453"/>
      <c r="L2" s="456"/>
      <c r="N2" s="457" t="s">
        <v>37</v>
      </c>
      <c r="O2" s="457"/>
      <c r="P2" s="457"/>
      <c r="Q2" s="457"/>
      <c r="R2" s="457"/>
      <c r="S2" s="457"/>
      <c r="V2" s="257" t="s">
        <v>58</v>
      </c>
      <c r="W2" s="257" t="s">
        <v>59</v>
      </c>
      <c r="X2" s="257" t="s">
        <v>60</v>
      </c>
      <c r="Y2" s="257" t="s">
        <v>61</v>
      </c>
      <c r="Z2" s="257" t="s">
        <v>62</v>
      </c>
      <c r="AA2" s="257" t="s">
        <v>63</v>
      </c>
      <c r="AB2" s="257" t="s">
        <v>64</v>
      </c>
      <c r="AC2" s="257" t="s">
        <v>65</v>
      </c>
      <c r="AD2" s="257" t="s">
        <v>66</v>
      </c>
      <c r="AE2" s="257" t="s">
        <v>67</v>
      </c>
      <c r="AF2" s="257" t="s">
        <v>68</v>
      </c>
      <c r="AG2" s="257" t="s">
        <v>69</v>
      </c>
    </row>
    <row r="3" spans="2:33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261" t="s">
        <v>11</v>
      </c>
      <c r="I3" s="262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  <c r="T3" s="242" t="s">
        <v>52</v>
      </c>
      <c r="V3" s="251">
        <v>45450</v>
      </c>
      <c r="W3" s="252" t="s">
        <v>70</v>
      </c>
      <c r="X3" s="253">
        <v>78</v>
      </c>
      <c r="Y3" s="252" t="s">
        <v>71</v>
      </c>
      <c r="Z3" s="252" t="s">
        <v>72</v>
      </c>
      <c r="AA3" s="258">
        <v>91305</v>
      </c>
      <c r="AB3" s="252" t="s">
        <v>73</v>
      </c>
      <c r="AC3" s="254">
        <v>15.65</v>
      </c>
      <c r="AD3" s="255">
        <v>1428923.25</v>
      </c>
      <c r="AE3" s="255">
        <v>14289.23</v>
      </c>
      <c r="AF3" s="255">
        <v>1443212.48</v>
      </c>
      <c r="AG3" s="250"/>
    </row>
    <row r="4" spans="2:33" x14ac:dyDescent="0.25">
      <c r="B4" s="245">
        <v>45450</v>
      </c>
      <c r="C4" s="190"/>
      <c r="D4" s="215"/>
      <c r="E4" s="190">
        <v>91305</v>
      </c>
      <c r="F4" s="122">
        <v>15.65</v>
      </c>
      <c r="G4" s="141">
        <f>(C4+D4+E4)*F4</f>
        <v>1428923.25</v>
      </c>
      <c r="H4" s="260">
        <f>G4*0.01</f>
        <v>14289.2325</v>
      </c>
      <c r="I4" s="263">
        <v>45484</v>
      </c>
      <c r="J4" s="1" t="s">
        <v>74</v>
      </c>
      <c r="K4" s="2"/>
      <c r="L4" s="304">
        <v>3100000</v>
      </c>
      <c r="N4" s="164">
        <v>45450</v>
      </c>
      <c r="O4" s="165">
        <v>91305</v>
      </c>
      <c r="P4" s="166">
        <v>15.65</v>
      </c>
      <c r="Q4" s="165">
        <f>O4*P4</f>
        <v>1428923.25</v>
      </c>
      <c r="R4" s="165">
        <f>Q4*0.01</f>
        <v>14289.2325</v>
      </c>
      <c r="S4" s="165">
        <f>Q4+R4</f>
        <v>1443212.4824999999</v>
      </c>
      <c r="T4" s="77" t="s">
        <v>14</v>
      </c>
      <c r="V4" s="251">
        <v>45450</v>
      </c>
      <c r="W4" s="252" t="s">
        <v>70</v>
      </c>
      <c r="X4" s="253">
        <v>79</v>
      </c>
      <c r="Y4" s="252" t="s">
        <v>71</v>
      </c>
      <c r="Z4" s="252" t="s">
        <v>72</v>
      </c>
      <c r="AA4" s="258">
        <v>112621</v>
      </c>
      <c r="AB4" s="252" t="s">
        <v>73</v>
      </c>
      <c r="AC4" s="254">
        <v>15.65</v>
      </c>
      <c r="AD4" s="255">
        <v>1762518.65</v>
      </c>
      <c r="AE4" s="255">
        <v>17625.189999999999</v>
      </c>
      <c r="AF4" s="255">
        <v>1780143.84</v>
      </c>
      <c r="AG4" s="250"/>
    </row>
    <row r="5" spans="2:33" x14ac:dyDescent="0.25">
      <c r="B5" s="245">
        <v>45450</v>
      </c>
      <c r="C5" s="190">
        <v>112621</v>
      </c>
      <c r="D5" s="215"/>
      <c r="E5" s="190"/>
      <c r="F5" s="122">
        <v>15.65</v>
      </c>
      <c r="G5" s="141">
        <f t="shared" ref="G5:G34" si="0">(C5+D5+E5)*F5</f>
        <v>1762518.6500000001</v>
      </c>
      <c r="H5" s="260">
        <f t="shared" ref="H5:H34" si="1">G5*0.01</f>
        <v>17625.186500000003</v>
      </c>
      <c r="I5" s="264"/>
      <c r="J5" s="69" t="s">
        <v>75</v>
      </c>
      <c r="K5" s="70"/>
      <c r="L5" s="304">
        <v>109048.89</v>
      </c>
      <c r="M5" s="191"/>
      <c r="N5" s="164">
        <v>45450</v>
      </c>
      <c r="O5" s="165">
        <v>112621</v>
      </c>
      <c r="P5" s="166">
        <v>15.65</v>
      </c>
      <c r="Q5" s="165">
        <f>O5*P5</f>
        <v>1762518.6500000001</v>
      </c>
      <c r="R5" s="165">
        <f>Q5*0.01</f>
        <v>17625.186500000003</v>
      </c>
      <c r="S5" s="165">
        <f>Q5+R5</f>
        <v>1780143.8365000002</v>
      </c>
      <c r="T5" s="77" t="s">
        <v>57</v>
      </c>
      <c r="U5" s="173"/>
      <c r="V5" s="251">
        <v>45457</v>
      </c>
      <c r="W5" s="252" t="s">
        <v>70</v>
      </c>
      <c r="X5" s="253">
        <v>119</v>
      </c>
      <c r="Y5" s="252" t="s">
        <v>71</v>
      </c>
      <c r="Z5" s="252" t="s">
        <v>72</v>
      </c>
      <c r="AA5" s="258">
        <v>88527</v>
      </c>
      <c r="AB5" s="252" t="s">
        <v>73</v>
      </c>
      <c r="AC5" s="254">
        <v>15.65</v>
      </c>
      <c r="AD5" s="255">
        <v>1385447.55</v>
      </c>
      <c r="AE5" s="255">
        <v>13854.48</v>
      </c>
      <c r="AF5" s="255">
        <v>1399302.03</v>
      </c>
      <c r="AG5" s="256" t="s">
        <v>14</v>
      </c>
    </row>
    <row r="6" spans="2:33" x14ac:dyDescent="0.25">
      <c r="B6" s="245">
        <v>45457</v>
      </c>
      <c r="C6" s="190"/>
      <c r="D6" s="215"/>
      <c r="E6" s="190">
        <v>88527</v>
      </c>
      <c r="F6" s="122">
        <v>15.65</v>
      </c>
      <c r="G6" s="141">
        <f t="shared" si="0"/>
        <v>1385447.55</v>
      </c>
      <c r="H6" s="260">
        <f t="shared" si="1"/>
        <v>13854.4755</v>
      </c>
      <c r="I6" s="265">
        <v>45473</v>
      </c>
      <c r="J6" s="1" t="s">
        <v>76</v>
      </c>
      <c r="K6" s="2"/>
      <c r="L6" s="304">
        <v>25832.400000000001</v>
      </c>
      <c r="M6" s="191"/>
      <c r="N6" s="164">
        <v>45457</v>
      </c>
      <c r="O6" s="165">
        <v>88527</v>
      </c>
      <c r="P6" s="166">
        <v>15.65</v>
      </c>
      <c r="Q6" s="165">
        <f t="shared" ref="Q6:Q10" si="2">O6*P6</f>
        <v>1385447.55</v>
      </c>
      <c r="R6" s="165">
        <f t="shared" ref="R6:R10" si="3">Q6*0.01</f>
        <v>13854.4755</v>
      </c>
      <c r="S6" s="165">
        <f t="shared" ref="S6:S10" si="4">Q6+R6</f>
        <v>1399302.0255</v>
      </c>
      <c r="T6" s="77" t="s">
        <v>14</v>
      </c>
      <c r="V6" s="251">
        <v>45457</v>
      </c>
      <c r="W6" s="252" t="s">
        <v>70</v>
      </c>
      <c r="X6" s="253">
        <v>120</v>
      </c>
      <c r="Y6" s="252" t="s">
        <v>71</v>
      </c>
      <c r="Z6" s="252" t="s">
        <v>72</v>
      </c>
      <c r="AA6" s="258">
        <v>123019</v>
      </c>
      <c r="AB6" s="252" t="s">
        <v>73</v>
      </c>
      <c r="AC6" s="254">
        <v>15.65</v>
      </c>
      <c r="AD6" s="255">
        <v>1925247.35</v>
      </c>
      <c r="AE6" s="255">
        <v>19252.47</v>
      </c>
      <c r="AF6" s="255">
        <v>1944499.82</v>
      </c>
      <c r="AG6" s="250"/>
    </row>
    <row r="7" spans="2:33" x14ac:dyDescent="0.25">
      <c r="B7" s="245">
        <v>45457</v>
      </c>
      <c r="C7" s="190">
        <v>123019</v>
      </c>
      <c r="D7" s="215"/>
      <c r="E7" s="190"/>
      <c r="F7" s="122">
        <v>15.65</v>
      </c>
      <c r="G7" s="141">
        <f t="shared" si="0"/>
        <v>1925247.35</v>
      </c>
      <c r="H7" s="260">
        <f t="shared" si="1"/>
        <v>19252.4735</v>
      </c>
      <c r="I7" s="265" t="s">
        <v>77</v>
      </c>
      <c r="J7" s="69" t="s">
        <v>47</v>
      </c>
      <c r="K7" s="2"/>
      <c r="L7" s="304">
        <v>-245414.39999999999</v>
      </c>
      <c r="M7" s="191"/>
      <c r="N7" s="164">
        <v>45473</v>
      </c>
      <c r="O7" s="165">
        <v>123019</v>
      </c>
      <c r="P7" s="166">
        <v>15.65</v>
      </c>
      <c r="Q7" s="165">
        <f t="shared" si="2"/>
        <v>1925247.35</v>
      </c>
      <c r="R7" s="165">
        <f t="shared" si="3"/>
        <v>19252.4735</v>
      </c>
      <c r="S7" s="165">
        <f t="shared" si="4"/>
        <v>1944499.8235000002</v>
      </c>
      <c r="T7" s="77" t="s">
        <v>57</v>
      </c>
      <c r="U7" s="173"/>
      <c r="V7" s="251">
        <v>45464</v>
      </c>
      <c r="W7" s="252" t="s">
        <v>70</v>
      </c>
      <c r="X7" s="253">
        <v>149</v>
      </c>
      <c r="Y7" s="252" t="s">
        <v>71</v>
      </c>
      <c r="Z7" s="252" t="s">
        <v>72</v>
      </c>
      <c r="AA7" s="258">
        <v>86558</v>
      </c>
      <c r="AB7" s="252" t="s">
        <v>73</v>
      </c>
      <c r="AC7" s="254">
        <v>15.65</v>
      </c>
      <c r="AD7" s="255">
        <v>1354632.7</v>
      </c>
      <c r="AE7" s="255">
        <v>13546.33</v>
      </c>
      <c r="AF7" s="255">
        <v>1368179.03</v>
      </c>
      <c r="AG7" s="256" t="s">
        <v>14</v>
      </c>
    </row>
    <row r="8" spans="2:33" x14ac:dyDescent="0.25">
      <c r="B8" s="245">
        <v>45464</v>
      </c>
      <c r="C8" s="190"/>
      <c r="D8" s="215"/>
      <c r="E8" s="190">
        <v>86558</v>
      </c>
      <c r="F8" s="122">
        <v>15.65</v>
      </c>
      <c r="G8" s="141">
        <f t="shared" si="0"/>
        <v>1354632.7</v>
      </c>
      <c r="H8" s="260">
        <f t="shared" si="1"/>
        <v>13546.326999999999</v>
      </c>
      <c r="I8" s="265"/>
      <c r="J8" s="69" t="s">
        <v>78</v>
      </c>
      <c r="K8" s="2"/>
      <c r="L8" s="304">
        <v>322402.39</v>
      </c>
      <c r="M8" s="191"/>
      <c r="N8" s="164">
        <v>45464</v>
      </c>
      <c r="O8" s="165">
        <v>86558</v>
      </c>
      <c r="P8" s="166">
        <v>15.65</v>
      </c>
      <c r="Q8" s="165">
        <f t="shared" si="2"/>
        <v>1354632.7</v>
      </c>
      <c r="R8" s="165">
        <f t="shared" si="3"/>
        <v>13546.326999999999</v>
      </c>
      <c r="S8" s="165">
        <f t="shared" si="4"/>
        <v>1368179.027</v>
      </c>
      <c r="T8" s="77" t="s">
        <v>14</v>
      </c>
      <c r="V8" s="251">
        <v>45464</v>
      </c>
      <c r="W8" s="252" t="s">
        <v>70</v>
      </c>
      <c r="X8" s="253">
        <v>150</v>
      </c>
      <c r="Y8" s="252" t="s">
        <v>71</v>
      </c>
      <c r="Z8" s="252" t="s">
        <v>72</v>
      </c>
      <c r="AA8" s="258">
        <v>53072</v>
      </c>
      <c r="AB8" s="252" t="s">
        <v>73</v>
      </c>
      <c r="AC8" s="254">
        <v>15.65</v>
      </c>
      <c r="AD8" s="255">
        <v>830576.8</v>
      </c>
      <c r="AE8" s="255">
        <v>8305.77</v>
      </c>
      <c r="AF8" s="255">
        <v>838882.57</v>
      </c>
      <c r="AG8" s="250"/>
    </row>
    <row r="9" spans="2:33" x14ac:dyDescent="0.25">
      <c r="B9" s="245">
        <v>45464</v>
      </c>
      <c r="C9" s="190">
        <v>53072</v>
      </c>
      <c r="D9" s="215"/>
      <c r="E9" s="190"/>
      <c r="F9" s="122">
        <v>15.65</v>
      </c>
      <c r="G9" s="141">
        <f t="shared" si="0"/>
        <v>830576.8</v>
      </c>
      <c r="H9" s="260">
        <f t="shared" si="1"/>
        <v>8305.768</v>
      </c>
      <c r="I9" s="266"/>
      <c r="J9" s="1" t="s">
        <v>80</v>
      </c>
      <c r="K9" s="2"/>
      <c r="L9" s="304">
        <v>-763613.29</v>
      </c>
      <c r="M9" s="191"/>
      <c r="N9" s="164">
        <v>45464</v>
      </c>
      <c r="O9" s="165">
        <v>53072</v>
      </c>
      <c r="P9" s="166">
        <v>15.65</v>
      </c>
      <c r="Q9" s="165">
        <f t="shared" si="2"/>
        <v>830576.8</v>
      </c>
      <c r="R9" s="165">
        <f t="shared" si="3"/>
        <v>8305.768</v>
      </c>
      <c r="S9" s="165">
        <f t="shared" si="4"/>
        <v>838882.56800000009</v>
      </c>
      <c r="T9" s="77" t="s">
        <v>57</v>
      </c>
    </row>
    <row r="10" spans="2:33" x14ac:dyDescent="0.25">
      <c r="B10" s="245">
        <v>45473</v>
      </c>
      <c r="C10" s="190"/>
      <c r="D10" s="215"/>
      <c r="E10" s="190">
        <v>88613</v>
      </c>
      <c r="F10" s="122">
        <v>15.65</v>
      </c>
      <c r="G10" s="141">
        <f t="shared" si="0"/>
        <v>1386793.45</v>
      </c>
      <c r="H10" s="260">
        <f t="shared" si="1"/>
        <v>13867.934499999999</v>
      </c>
      <c r="I10" s="266">
        <v>45506</v>
      </c>
      <c r="J10" s="1" t="s">
        <v>81</v>
      </c>
      <c r="K10" s="259">
        <v>73943</v>
      </c>
      <c r="L10" s="304">
        <v>3700000</v>
      </c>
      <c r="M10" s="191"/>
      <c r="N10" s="164">
        <v>45473</v>
      </c>
      <c r="O10" s="165">
        <v>88613</v>
      </c>
      <c r="P10" s="166">
        <v>15.65</v>
      </c>
      <c r="Q10" s="165">
        <f t="shared" si="2"/>
        <v>1386793.45</v>
      </c>
      <c r="R10" s="165">
        <f t="shared" si="3"/>
        <v>13867.934499999999</v>
      </c>
      <c r="S10" s="165">
        <f t="shared" si="4"/>
        <v>1400661.3844999999</v>
      </c>
      <c r="T10" s="166" t="s">
        <v>14</v>
      </c>
    </row>
    <row r="11" spans="2:33" x14ac:dyDescent="0.25">
      <c r="B11" s="245">
        <v>45473</v>
      </c>
      <c r="C11" s="190">
        <v>179488</v>
      </c>
      <c r="D11" s="215"/>
      <c r="E11" s="190"/>
      <c r="F11" s="122">
        <v>15.65</v>
      </c>
      <c r="G11" s="141">
        <f t="shared" si="0"/>
        <v>2808987.2</v>
      </c>
      <c r="H11" s="260">
        <f t="shared" si="1"/>
        <v>28089.872000000003</v>
      </c>
      <c r="I11" s="265">
        <v>45506</v>
      </c>
      <c r="J11" s="1" t="s">
        <v>81</v>
      </c>
      <c r="K11" s="259">
        <v>73944</v>
      </c>
      <c r="L11" s="304">
        <v>1500000</v>
      </c>
      <c r="M11" s="191"/>
      <c r="N11" s="167">
        <v>45473</v>
      </c>
      <c r="O11" s="168">
        <v>10496</v>
      </c>
      <c r="P11" s="77">
        <v>15.65</v>
      </c>
      <c r="Q11" s="168">
        <f>O11*P11</f>
        <v>164262.39999999999</v>
      </c>
      <c r="R11" s="168">
        <f>Q11*0.01</f>
        <v>1642.624</v>
      </c>
      <c r="S11" s="168">
        <f>Q11+R11</f>
        <v>165905.024</v>
      </c>
      <c r="T11" s="77" t="s">
        <v>57</v>
      </c>
    </row>
    <row r="12" spans="2:33" x14ac:dyDescent="0.25">
      <c r="B12" s="245">
        <v>45473</v>
      </c>
      <c r="C12" s="190"/>
      <c r="D12" s="215"/>
      <c r="E12" s="190">
        <v>25880</v>
      </c>
      <c r="F12" s="122">
        <v>15.65</v>
      </c>
      <c r="G12" s="141">
        <f t="shared" si="0"/>
        <v>405022</v>
      </c>
      <c r="H12" s="260">
        <f t="shared" si="1"/>
        <v>4050.2200000000003</v>
      </c>
      <c r="I12" s="265">
        <v>45506</v>
      </c>
      <c r="J12" s="1" t="s">
        <v>81</v>
      </c>
      <c r="K12" s="259">
        <v>73945</v>
      </c>
      <c r="L12" s="304">
        <v>1500000</v>
      </c>
      <c r="M12" s="191"/>
      <c r="N12" s="164">
        <v>45473</v>
      </c>
      <c r="O12" s="165">
        <v>25880</v>
      </c>
      <c r="P12" s="166">
        <v>15.65</v>
      </c>
      <c r="Q12" s="165">
        <f>O12*P12</f>
        <v>405022</v>
      </c>
      <c r="R12" s="165">
        <f>Q12*0.01</f>
        <v>4050.2200000000003</v>
      </c>
      <c r="S12" s="165">
        <f>Q12+R12</f>
        <v>409072.22</v>
      </c>
      <c r="T12" s="166" t="s">
        <v>14</v>
      </c>
    </row>
    <row r="13" spans="2:33" x14ac:dyDescent="0.25">
      <c r="B13" s="245">
        <v>45473</v>
      </c>
      <c r="C13" s="190">
        <v>10496</v>
      </c>
      <c r="D13" s="215"/>
      <c r="E13" s="190"/>
      <c r="F13" s="122">
        <v>15.65</v>
      </c>
      <c r="G13" s="141">
        <f t="shared" si="0"/>
        <v>164262.39999999999</v>
      </c>
      <c r="H13" s="260">
        <f t="shared" si="1"/>
        <v>1642.624</v>
      </c>
      <c r="I13" s="263">
        <v>45520</v>
      </c>
      <c r="J13" s="1" t="s">
        <v>81</v>
      </c>
      <c r="K13" s="259">
        <v>73946</v>
      </c>
      <c r="L13" s="304">
        <v>1500000</v>
      </c>
      <c r="M13" s="191"/>
      <c r="N13" s="167">
        <v>45473</v>
      </c>
      <c r="O13" s="168">
        <v>179488</v>
      </c>
      <c r="P13" s="77">
        <v>15.65</v>
      </c>
      <c r="Q13" s="168">
        <f>O13*P13</f>
        <v>2808987.2</v>
      </c>
      <c r="R13" s="168">
        <f>Q13*0.01</f>
        <v>28089.872000000003</v>
      </c>
      <c r="S13" s="168">
        <f>Q13+R13</f>
        <v>2837077.0720000002</v>
      </c>
      <c r="T13" s="77" t="s">
        <v>57</v>
      </c>
      <c r="AA13" s="249">
        <f>SUM(AA3:AA12)</f>
        <v>555102</v>
      </c>
      <c r="AB13" s="94"/>
    </row>
    <row r="14" spans="2:33" x14ac:dyDescent="0.25">
      <c r="B14" s="245">
        <v>45473</v>
      </c>
      <c r="C14" s="190"/>
      <c r="D14" s="215"/>
      <c r="E14" s="190"/>
      <c r="F14" s="122"/>
      <c r="G14" s="141">
        <f t="shared" si="0"/>
        <v>0</v>
      </c>
      <c r="H14" s="260">
        <f t="shared" si="1"/>
        <v>0</v>
      </c>
      <c r="I14" s="263">
        <v>45520</v>
      </c>
      <c r="J14" s="1" t="s">
        <v>81</v>
      </c>
      <c r="K14" s="259">
        <v>73947</v>
      </c>
      <c r="L14" s="304">
        <v>1500000</v>
      </c>
      <c r="M14" s="191"/>
      <c r="N14" s="198" t="s">
        <v>38</v>
      </c>
      <c r="O14" s="199">
        <v>380883</v>
      </c>
      <c r="P14" s="198">
        <v>1.9850000000000001</v>
      </c>
      <c r="Q14" s="199">
        <f>O14*P14</f>
        <v>756052.755</v>
      </c>
      <c r="R14" s="199">
        <f>Q14*0.01</f>
        <v>7560.5275499999998</v>
      </c>
      <c r="S14" s="199">
        <f>Q14+R14</f>
        <v>763613.28255</v>
      </c>
      <c r="T14" s="77" t="s">
        <v>38</v>
      </c>
    </row>
    <row r="15" spans="2:33" x14ac:dyDescent="0.25">
      <c r="B15" s="245"/>
      <c r="C15" s="190"/>
      <c r="D15" s="215"/>
      <c r="E15" s="190"/>
      <c r="F15" s="122"/>
      <c r="G15" s="141">
        <f t="shared" si="0"/>
        <v>0</v>
      </c>
      <c r="H15" s="260">
        <f t="shared" si="1"/>
        <v>0</v>
      </c>
      <c r="I15" s="263">
        <v>45520</v>
      </c>
      <c r="J15" s="1" t="s">
        <v>81</v>
      </c>
      <c r="K15" s="259">
        <v>73948</v>
      </c>
      <c r="L15" s="304">
        <v>1300000</v>
      </c>
      <c r="M15" s="191"/>
      <c r="N15" s="77"/>
      <c r="O15" s="135"/>
      <c r="P15" s="77"/>
      <c r="Q15" s="135"/>
      <c r="R15" s="135"/>
      <c r="S15" s="135"/>
      <c r="T15" s="77"/>
    </row>
    <row r="16" spans="2:33" x14ac:dyDescent="0.25">
      <c r="B16" s="245"/>
      <c r="C16" s="190"/>
      <c r="D16" s="215"/>
      <c r="E16" s="190"/>
      <c r="F16" s="122"/>
      <c r="G16" s="141">
        <f t="shared" si="0"/>
        <v>0</v>
      </c>
      <c r="H16" s="260">
        <f t="shared" si="1"/>
        <v>0</v>
      </c>
      <c r="I16" s="267"/>
      <c r="J16" s="77"/>
      <c r="K16" s="77"/>
      <c r="L16" s="268"/>
      <c r="M16" s="191"/>
      <c r="N16" s="77"/>
      <c r="O16" s="169">
        <f>SUM(O4:O13)</f>
        <v>859579</v>
      </c>
      <c r="P16" s="77"/>
      <c r="Q16" s="169">
        <f>SUM(Q4:Q15)</f>
        <v>14208464.105000002</v>
      </c>
      <c r="R16" s="135"/>
      <c r="S16" s="169">
        <f>SUM(S4:S15)</f>
        <v>14350548.746050002</v>
      </c>
      <c r="T16" s="77"/>
      <c r="AA16" s="247">
        <v>859579</v>
      </c>
    </row>
    <row r="17" spans="2:27" x14ac:dyDescent="0.25">
      <c r="B17" s="245"/>
      <c r="C17" s="190"/>
      <c r="D17" s="215"/>
      <c r="E17" s="190"/>
      <c r="F17" s="122"/>
      <c r="G17" s="141">
        <f t="shared" si="0"/>
        <v>0</v>
      </c>
      <c r="H17" s="260">
        <f t="shared" si="1"/>
        <v>0</v>
      </c>
      <c r="I17" s="267"/>
      <c r="J17" s="77"/>
      <c r="K17" s="77"/>
      <c r="L17" s="268"/>
      <c r="M17" s="191"/>
      <c r="N17"/>
    </row>
    <row r="18" spans="2:27" ht="15.75" customHeight="1" x14ac:dyDescent="0.25">
      <c r="B18" s="245"/>
      <c r="C18" s="190"/>
      <c r="D18" s="215"/>
      <c r="E18" s="190"/>
      <c r="F18" s="122"/>
      <c r="G18" s="141">
        <f t="shared" si="0"/>
        <v>0</v>
      </c>
      <c r="H18" s="260">
        <f t="shared" si="1"/>
        <v>0</v>
      </c>
      <c r="I18" s="267"/>
      <c r="J18" s="77"/>
      <c r="K18" s="77"/>
      <c r="L18" s="268"/>
      <c r="M18" s="189"/>
      <c r="N18" s="173"/>
      <c r="O18"/>
      <c r="P18" s="173">
        <v>17.5</v>
      </c>
      <c r="Q18"/>
      <c r="R18"/>
      <c r="S18"/>
    </row>
    <row r="19" spans="2:27" x14ac:dyDescent="0.25">
      <c r="B19" s="245"/>
      <c r="C19" s="190"/>
      <c r="D19" s="215"/>
      <c r="E19" s="190"/>
      <c r="F19" s="122"/>
      <c r="G19" s="141">
        <f t="shared" si="0"/>
        <v>0</v>
      </c>
      <c r="H19" s="260">
        <f t="shared" si="1"/>
        <v>0</v>
      </c>
      <c r="I19" s="267"/>
      <c r="J19" s="77"/>
      <c r="K19" s="77"/>
      <c r="L19" s="268"/>
      <c r="M19" s="189"/>
      <c r="N19"/>
      <c r="O19" s="173">
        <f>P13-P19</f>
        <v>14.15</v>
      </c>
      <c r="P19" s="173">
        <v>1.5</v>
      </c>
      <c r="Q19" s="173"/>
      <c r="R19"/>
      <c r="S19"/>
      <c r="AA19" s="243"/>
    </row>
    <row r="20" spans="2:27" x14ac:dyDescent="0.25">
      <c r="B20" s="245"/>
      <c r="C20" s="190"/>
      <c r="D20" s="215"/>
      <c r="E20" s="190"/>
      <c r="F20" s="122"/>
      <c r="G20" s="141">
        <f t="shared" si="0"/>
        <v>0</v>
      </c>
      <c r="H20" s="260">
        <f t="shared" si="1"/>
        <v>0</v>
      </c>
      <c r="I20" s="267"/>
      <c r="J20" s="77"/>
      <c r="K20" s="77"/>
      <c r="L20" s="268"/>
      <c r="M20" s="189"/>
      <c r="N20"/>
      <c r="O20" s="173">
        <f>P20-O19</f>
        <v>1.8499999999999996</v>
      </c>
      <c r="P20" s="173">
        <f>P18-P19</f>
        <v>16</v>
      </c>
      <c r="Q20"/>
      <c r="R20"/>
      <c r="S20"/>
    </row>
    <row r="21" spans="2:27" x14ac:dyDescent="0.25">
      <c r="B21" s="245"/>
      <c r="C21" s="190"/>
      <c r="D21" s="215"/>
      <c r="E21" s="190"/>
      <c r="F21" s="122"/>
      <c r="G21" s="141">
        <f t="shared" si="0"/>
        <v>0</v>
      </c>
      <c r="H21" s="260">
        <f t="shared" si="1"/>
        <v>0</v>
      </c>
      <c r="I21" s="267"/>
      <c r="J21" s="77"/>
      <c r="K21" s="77"/>
      <c r="L21" s="268"/>
      <c r="M21" s="189"/>
      <c r="N21"/>
      <c r="O21"/>
      <c r="Q21"/>
      <c r="R21"/>
      <c r="S21"/>
    </row>
    <row r="22" spans="2:27" x14ac:dyDescent="0.25">
      <c r="B22" s="245"/>
      <c r="C22" s="190"/>
      <c r="D22" s="215"/>
      <c r="E22" s="190"/>
      <c r="F22" s="122"/>
      <c r="G22" s="141">
        <f t="shared" si="0"/>
        <v>0</v>
      </c>
      <c r="H22" s="260">
        <f t="shared" si="1"/>
        <v>0</v>
      </c>
      <c r="I22" s="267"/>
      <c r="J22" s="77"/>
      <c r="K22" s="77"/>
      <c r="L22" s="268"/>
      <c r="M22" s="189"/>
      <c r="N22"/>
      <c r="O22"/>
      <c r="Q22"/>
      <c r="R22"/>
      <c r="S22"/>
    </row>
    <row r="23" spans="2:27" x14ac:dyDescent="0.25">
      <c r="B23" s="245"/>
      <c r="C23" s="190"/>
      <c r="D23" s="215"/>
      <c r="E23" s="190"/>
      <c r="F23" s="122"/>
      <c r="G23" s="141">
        <f t="shared" si="0"/>
        <v>0</v>
      </c>
      <c r="H23" s="260">
        <f t="shared" si="1"/>
        <v>0</v>
      </c>
      <c r="I23" s="267"/>
      <c r="J23" s="77"/>
      <c r="K23" s="77"/>
      <c r="L23" s="268"/>
      <c r="M23" s="189"/>
      <c r="N23" s="458" t="s">
        <v>39</v>
      </c>
      <c r="O23" s="459"/>
      <c r="P23" s="459"/>
      <c r="Q23" s="459"/>
      <c r="R23" s="459"/>
      <c r="S23" s="460"/>
    </row>
    <row r="24" spans="2:27" x14ac:dyDescent="0.25">
      <c r="B24" s="245"/>
      <c r="C24" s="190"/>
      <c r="D24" s="215"/>
      <c r="E24" s="190"/>
      <c r="F24" s="122"/>
      <c r="G24" s="141">
        <f t="shared" si="0"/>
        <v>0</v>
      </c>
      <c r="H24" s="260">
        <f t="shared" si="1"/>
        <v>0</v>
      </c>
      <c r="I24" s="269"/>
      <c r="J24" s="4"/>
      <c r="K24" s="5"/>
      <c r="L24" s="3"/>
      <c r="M24" s="189"/>
      <c r="N24" s="163" t="s">
        <v>0</v>
      </c>
      <c r="O24" s="162" t="s">
        <v>29</v>
      </c>
      <c r="P24" s="163" t="s">
        <v>30</v>
      </c>
      <c r="Q24" s="162" t="s">
        <v>31</v>
      </c>
      <c r="R24" s="162" t="s">
        <v>11</v>
      </c>
      <c r="S24" s="162" t="s">
        <v>3</v>
      </c>
    </row>
    <row r="25" spans="2:27" x14ac:dyDescent="0.25">
      <c r="B25" s="245"/>
      <c r="C25" s="190"/>
      <c r="D25" s="215"/>
      <c r="E25" s="190"/>
      <c r="F25" s="122"/>
      <c r="G25" s="141">
        <f t="shared" si="0"/>
        <v>0</v>
      </c>
      <c r="H25" s="260">
        <f t="shared" si="1"/>
        <v>0</v>
      </c>
      <c r="I25" s="269"/>
      <c r="J25" s="4"/>
      <c r="K25" s="2"/>
      <c r="L25" s="3"/>
      <c r="M25" s="189"/>
      <c r="N25" s="164"/>
      <c r="O25" s="165"/>
      <c r="P25" s="166">
        <v>15.65</v>
      </c>
      <c r="Q25" s="165">
        <f>O25*P25</f>
        <v>0</v>
      </c>
      <c r="R25" s="165">
        <f>Q25*0.01</f>
        <v>0</v>
      </c>
      <c r="S25" s="165">
        <f>Q25+R25</f>
        <v>0</v>
      </c>
    </row>
    <row r="26" spans="2:27" ht="15.75" thickBot="1" x14ac:dyDescent="0.3">
      <c r="B26" s="245"/>
      <c r="C26" s="190"/>
      <c r="D26" s="215"/>
      <c r="E26" s="190"/>
      <c r="F26" s="122"/>
      <c r="G26" s="141">
        <f t="shared" si="0"/>
        <v>0</v>
      </c>
      <c r="H26" s="260">
        <f t="shared" si="1"/>
        <v>0</v>
      </c>
      <c r="I26" s="270"/>
      <c r="J26" s="6"/>
      <c r="K26" s="7"/>
      <c r="L26" s="8"/>
      <c r="M26" s="189"/>
      <c r="N26" s="167"/>
      <c r="O26" s="168"/>
      <c r="P26" s="77"/>
      <c r="Q26" s="168">
        <f>O26*P26</f>
        <v>0</v>
      </c>
      <c r="R26" s="168">
        <f>Q26*0.01</f>
        <v>0</v>
      </c>
      <c r="S26" s="168">
        <f>Q26+R26</f>
        <v>0</v>
      </c>
      <c r="AA26" s="94"/>
    </row>
    <row r="27" spans="2:27" x14ac:dyDescent="0.25">
      <c r="B27" s="245"/>
      <c r="C27" s="190"/>
      <c r="D27" s="215"/>
      <c r="E27" s="190"/>
      <c r="F27" s="122"/>
      <c r="G27" s="141">
        <f t="shared" si="0"/>
        <v>0</v>
      </c>
      <c r="H27" s="124">
        <f t="shared" si="1"/>
        <v>0</v>
      </c>
      <c r="I27" s="148"/>
      <c r="J27" s="149" t="s">
        <v>5</v>
      </c>
      <c r="K27" s="150"/>
      <c r="L27" s="151">
        <v>0</v>
      </c>
      <c r="M27" s="189"/>
      <c r="N27" s="77"/>
      <c r="O27" s="168"/>
      <c r="P27" s="77"/>
      <c r="Q27" s="168">
        <f>O27*P27</f>
        <v>0</v>
      </c>
      <c r="R27" s="168">
        <f>Q27*0.01</f>
        <v>0</v>
      </c>
      <c r="S27" s="168">
        <f>Q27+R27</f>
        <v>0</v>
      </c>
    </row>
    <row r="28" spans="2:27" x14ac:dyDescent="0.25">
      <c r="B28" s="245"/>
      <c r="C28" s="190"/>
      <c r="D28" s="215"/>
      <c r="E28" s="190"/>
      <c r="F28" s="122"/>
      <c r="G28" s="141">
        <f t="shared" si="0"/>
        <v>0</v>
      </c>
      <c r="H28" s="124">
        <f t="shared" si="1"/>
        <v>0</v>
      </c>
      <c r="I28" s="101"/>
      <c r="J28" s="49"/>
      <c r="K28" s="48"/>
      <c r="L28" s="39"/>
      <c r="M28" s="189"/>
      <c r="N28" s="77"/>
      <c r="O28" s="135"/>
      <c r="P28" s="77"/>
      <c r="Q28" s="135"/>
      <c r="R28" s="135"/>
      <c r="S28" s="135"/>
    </row>
    <row r="29" spans="2:27" x14ac:dyDescent="0.25">
      <c r="B29" s="245"/>
      <c r="C29" s="190"/>
      <c r="D29" s="215"/>
      <c r="E29" s="190"/>
      <c r="F29" s="122"/>
      <c r="G29" s="141">
        <f t="shared" si="0"/>
        <v>0</v>
      </c>
      <c r="H29" s="124">
        <f t="shared" si="1"/>
        <v>0</v>
      </c>
      <c r="I29" s="72"/>
      <c r="J29" s="11"/>
      <c r="K29" s="11"/>
      <c r="L29" s="40"/>
      <c r="M29" s="189"/>
      <c r="N29" s="77"/>
      <c r="O29" s="169">
        <f>SUM(O25:O26)</f>
        <v>0</v>
      </c>
      <c r="P29" s="77"/>
      <c r="Q29" s="169">
        <f>SUM(Q25:Q28)</f>
        <v>0</v>
      </c>
      <c r="R29" s="135"/>
      <c r="S29" s="169">
        <f>SUM(S25:S28)</f>
        <v>0</v>
      </c>
    </row>
    <row r="30" spans="2:27" x14ac:dyDescent="0.25">
      <c r="B30" s="245"/>
      <c r="C30" s="190"/>
      <c r="D30" s="215"/>
      <c r="E30" s="190"/>
      <c r="F30" s="122"/>
      <c r="G30" s="141">
        <f t="shared" si="0"/>
        <v>0</v>
      </c>
      <c r="H30" s="124">
        <f t="shared" si="1"/>
        <v>0</v>
      </c>
      <c r="I30" s="101"/>
      <c r="J30" s="9"/>
      <c r="K30" s="9"/>
      <c r="L30" s="41"/>
      <c r="M30" s="189"/>
      <c r="N30"/>
      <c r="O30"/>
      <c r="Q30"/>
      <c r="R30"/>
      <c r="S30"/>
    </row>
    <row r="31" spans="2:27" x14ac:dyDescent="0.25">
      <c r="B31" s="245"/>
      <c r="C31" s="190"/>
      <c r="D31" s="215"/>
      <c r="E31" s="190"/>
      <c r="F31" s="122"/>
      <c r="G31" s="141">
        <f t="shared" si="0"/>
        <v>0</v>
      </c>
      <c r="H31" s="124">
        <f t="shared" si="1"/>
        <v>0</v>
      </c>
      <c r="I31" s="72"/>
      <c r="J31" s="11"/>
      <c r="K31" s="12"/>
      <c r="L31" s="42"/>
      <c r="M31" s="189"/>
      <c r="N31"/>
      <c r="O31"/>
      <c r="Q31"/>
      <c r="R31"/>
      <c r="S31"/>
    </row>
    <row r="32" spans="2:27" x14ac:dyDescent="0.25">
      <c r="B32" s="245"/>
      <c r="C32" s="190"/>
      <c r="D32" s="215"/>
      <c r="E32" s="190"/>
      <c r="F32" s="122"/>
      <c r="G32" s="141">
        <f t="shared" si="0"/>
        <v>0</v>
      </c>
      <c r="H32" s="124">
        <f t="shared" si="1"/>
        <v>0</v>
      </c>
      <c r="I32" s="72"/>
      <c r="J32" s="11"/>
      <c r="K32" s="50"/>
      <c r="L32" s="13"/>
      <c r="M32" s="189"/>
      <c r="N32"/>
      <c r="O32" s="244"/>
      <c r="Q32"/>
      <c r="R32"/>
      <c r="S32"/>
    </row>
    <row r="33" spans="2:19" x14ac:dyDescent="0.25">
      <c r="B33" s="245"/>
      <c r="C33" s="190"/>
      <c r="D33" s="215"/>
      <c r="E33" s="190"/>
      <c r="F33" s="122"/>
      <c r="G33" s="141">
        <f t="shared" si="0"/>
        <v>0</v>
      </c>
      <c r="H33" s="124">
        <f t="shared" si="1"/>
        <v>0</v>
      </c>
      <c r="I33" s="72"/>
      <c r="J33" s="11"/>
      <c r="K33" s="12"/>
      <c r="L33" s="13"/>
      <c r="M33" s="189"/>
      <c r="N33"/>
      <c r="O33"/>
      <c r="Q33"/>
      <c r="R33"/>
      <c r="S33"/>
    </row>
    <row r="34" spans="2:19" ht="15.75" thickBot="1" x14ac:dyDescent="0.3">
      <c r="B34" s="245"/>
      <c r="C34" s="222"/>
      <c r="D34" s="223"/>
      <c r="E34" s="190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 s="94"/>
      <c r="O34" s="244"/>
      <c r="Q34" s="244"/>
      <c r="R34" s="244"/>
      <c r="S34"/>
    </row>
    <row r="35" spans="2:19" ht="15.75" thickBot="1" x14ac:dyDescent="0.3">
      <c r="B35" s="51" t="s">
        <v>6</v>
      </c>
      <c r="C35" s="52">
        <f>SUM(C4:C34)</f>
        <v>478696</v>
      </c>
      <c r="D35" s="52">
        <f>SUM(D4:D34)</f>
        <v>0</v>
      </c>
      <c r="E35" s="52">
        <f>SUM(E4:E34)</f>
        <v>380883</v>
      </c>
      <c r="F35" s="53"/>
      <c r="G35" s="228">
        <f>SUM(G4:G34)</f>
        <v>13452411.35</v>
      </c>
      <c r="H35" s="229">
        <f>SUM(H4:H34)</f>
        <v>134524.11350000001</v>
      </c>
      <c r="I35" s="238"/>
      <c r="J35" s="239"/>
      <c r="K35" s="240"/>
      <c r="L35" s="241"/>
      <c r="M35" s="189"/>
      <c r="N35" s="94"/>
      <c r="O35" s="244"/>
      <c r="Q35" s="244"/>
      <c r="R35" s="244"/>
      <c r="S35"/>
    </row>
    <row r="36" spans="2:19" x14ac:dyDescent="0.25">
      <c r="H36" s="75"/>
      <c r="I36" s="230" t="s">
        <v>8</v>
      </c>
      <c r="J36" s="106"/>
      <c r="K36" s="106"/>
      <c r="L36" s="231">
        <f>SUM(L4:L35)</f>
        <v>13548255.99</v>
      </c>
      <c r="M36" s="189"/>
      <c r="N36" s="94"/>
      <c r="O36" s="244"/>
      <c r="Q36"/>
      <c r="R36"/>
      <c r="S36"/>
    </row>
    <row r="37" spans="2:19" x14ac:dyDescent="0.25">
      <c r="E37" s="248">
        <f>E35+C35</f>
        <v>859579</v>
      </c>
      <c r="H37" s="15"/>
      <c r="I37" s="230" t="s">
        <v>24</v>
      </c>
      <c r="J37" s="106"/>
      <c r="K37" s="106"/>
      <c r="L37" s="231"/>
      <c r="M37" s="189"/>
      <c r="N37" s="94"/>
      <c r="O37"/>
      <c r="Q37"/>
      <c r="R37"/>
      <c r="S37"/>
    </row>
    <row r="38" spans="2:19" x14ac:dyDescent="0.25">
      <c r="C38" s="243"/>
      <c r="H38" s="22"/>
      <c r="I38" s="232" t="s">
        <v>9</v>
      </c>
      <c r="J38" s="108"/>
      <c r="K38" s="109"/>
      <c r="L38" s="233">
        <f>G35+H35</f>
        <v>13586935.463500001</v>
      </c>
      <c r="M38" s="189"/>
      <c r="N38" s="94"/>
      <c r="O38"/>
      <c r="Q38"/>
      <c r="R38"/>
      <c r="S38"/>
    </row>
    <row r="39" spans="2:19" ht="15.75" thickBot="1" x14ac:dyDescent="0.3">
      <c r="B39" s="23"/>
      <c r="C39" s="23"/>
      <c r="D39" s="23"/>
      <c r="E39" s="246"/>
      <c r="F39" s="23"/>
      <c r="G39" s="23"/>
      <c r="H39" s="23"/>
      <c r="I39" s="234" t="s">
        <v>10</v>
      </c>
      <c r="J39" s="235"/>
      <c r="K39" s="236"/>
      <c r="L39" s="237">
        <f>L38-L36+L37</f>
        <v>38679.473500000313</v>
      </c>
      <c r="M39" s="189"/>
      <c r="N39" s="94"/>
      <c r="O39"/>
      <c r="Q39"/>
      <c r="R39"/>
      <c r="S39"/>
    </row>
    <row r="40" spans="2:19" x14ac:dyDescent="0.25">
      <c r="M40" s="189"/>
      <c r="N40" s="94"/>
      <c r="O40"/>
      <c r="Q40"/>
      <c r="R40"/>
      <c r="S40"/>
    </row>
    <row r="41" spans="2:19" x14ac:dyDescent="0.25">
      <c r="L41" s="94"/>
      <c r="M41" s="189"/>
      <c r="N41"/>
      <c r="O41"/>
      <c r="Q41"/>
      <c r="R41"/>
      <c r="S41"/>
    </row>
    <row r="42" spans="2:19" x14ac:dyDescent="0.25">
      <c r="M42" s="189"/>
      <c r="N42"/>
      <c r="O42"/>
      <c r="Q42"/>
      <c r="R42"/>
      <c r="S42"/>
    </row>
    <row r="43" spans="2:19" x14ac:dyDescent="0.25">
      <c r="L43" s="94"/>
      <c r="M43" s="189"/>
      <c r="N43"/>
      <c r="O43"/>
      <c r="Q43"/>
      <c r="R43"/>
      <c r="S43"/>
    </row>
    <row r="44" spans="2:19" x14ac:dyDescent="0.25">
      <c r="M44" s="189"/>
      <c r="N44" s="94"/>
      <c r="O44"/>
      <c r="Q44"/>
      <c r="R44"/>
      <c r="S44"/>
    </row>
    <row r="45" spans="2:19" x14ac:dyDescent="0.25">
      <c r="F45" s="94"/>
      <c r="L45" s="94"/>
      <c r="M45" s="189"/>
      <c r="N45" s="94"/>
      <c r="O45"/>
      <c r="Q45"/>
      <c r="R45"/>
      <c r="S45"/>
    </row>
    <row r="46" spans="2:19" x14ac:dyDescent="0.25">
      <c r="F46" s="94"/>
      <c r="M46" s="189"/>
      <c r="N46" s="94"/>
      <c r="O46"/>
      <c r="Q46"/>
      <c r="R46"/>
      <c r="S46"/>
    </row>
    <row r="47" spans="2:19" x14ac:dyDescent="0.25">
      <c r="F47" s="94"/>
      <c r="M47" s="189"/>
      <c r="N47" s="94"/>
      <c r="O47"/>
      <c r="Q47"/>
      <c r="R47"/>
      <c r="S47"/>
    </row>
    <row r="48" spans="2:19" x14ac:dyDescent="0.25">
      <c r="F48" s="94"/>
      <c r="M48" s="189"/>
    </row>
    <row r="49" spans="13:13" x14ac:dyDescent="0.25">
      <c r="M49" s="189"/>
    </row>
    <row r="50" spans="13:13" x14ac:dyDescent="0.25">
      <c r="M50" s="189"/>
    </row>
    <row r="51" spans="13:13" x14ac:dyDescent="0.25">
      <c r="M51" s="189"/>
    </row>
    <row r="52" spans="13:13" x14ac:dyDescent="0.25">
      <c r="M52" s="189"/>
    </row>
    <row r="53" spans="13:13" x14ac:dyDescent="0.25">
      <c r="M53" s="189"/>
    </row>
    <row r="54" spans="13:13" x14ac:dyDescent="0.25">
      <c r="M54" s="189"/>
    </row>
    <row r="55" spans="13:13" x14ac:dyDescent="0.25">
      <c r="M55" s="189"/>
    </row>
    <row r="56" spans="13:13" x14ac:dyDescent="0.25">
      <c r="M56" s="189"/>
    </row>
    <row r="57" spans="13:13" x14ac:dyDescent="0.25">
      <c r="M57" s="189"/>
    </row>
    <row r="58" spans="13:13" x14ac:dyDescent="0.25">
      <c r="M58" s="189"/>
    </row>
    <row r="59" spans="13:13" x14ac:dyDescent="0.25">
      <c r="M59" s="189"/>
    </row>
    <row r="60" spans="13:13" x14ac:dyDescent="0.25">
      <c r="M60" s="189"/>
    </row>
    <row r="61" spans="13:13" x14ac:dyDescent="0.25">
      <c r="M61" s="189"/>
    </row>
    <row r="62" spans="13:13" x14ac:dyDescent="0.25">
      <c r="M62" s="189"/>
    </row>
    <row r="63" spans="13:13" x14ac:dyDescent="0.25">
      <c r="M63" s="189"/>
    </row>
    <row r="64" spans="13:13" x14ac:dyDescent="0.25">
      <c r="M64" s="189"/>
    </row>
    <row r="65" spans="13:13" x14ac:dyDescent="0.25">
      <c r="M65" s="189"/>
    </row>
    <row r="66" spans="13:13" x14ac:dyDescent="0.25">
      <c r="M66" s="189"/>
    </row>
    <row r="67" spans="13:13" x14ac:dyDescent="0.25">
      <c r="M67" s="189"/>
    </row>
  </sheetData>
  <mergeCells count="3">
    <mergeCell ref="B2:L2"/>
    <mergeCell ref="N2:S2"/>
    <mergeCell ref="N23:S23"/>
  </mergeCells>
  <hyperlinks>
    <hyperlink ref="B2:L2" r:id="rId1" display="KONSÜT GIDA ANONİM ŞİRKETİ" xr:uid="{5B3CE323-52DF-4BCA-B545-90DC69E0916A}"/>
  </hyperlinks>
  <pageMargins left="0" right="0" top="0" bottom="0" header="0" footer="0"/>
  <pageSetup paperSize="11" scale="18"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9DC4-B99F-4471-A318-DD5179A65166}">
  <sheetPr>
    <pageSetUpPr fitToPage="1"/>
  </sheetPr>
  <dimension ref="B1:U75"/>
  <sheetViews>
    <sheetView zoomScale="85" zoomScaleNormal="85" workbookViewId="0">
      <selection activeCell="K17" sqref="K17"/>
    </sheetView>
  </sheetViews>
  <sheetFormatPr defaultRowHeight="15" x14ac:dyDescent="0.25"/>
  <cols>
    <col min="1" max="1" width="4" customWidth="1"/>
    <col min="2" max="2" width="11.140625" customWidth="1"/>
    <col min="3" max="3" width="10.7109375" bestFit="1" customWidth="1"/>
    <col min="4" max="4" width="4.7109375" customWidth="1"/>
    <col min="5" max="5" width="10" customWidth="1"/>
    <col min="6" max="6" width="7.28515625" customWidth="1"/>
    <col min="7" max="7" width="16.140625" bestFit="1" customWidth="1"/>
    <col min="8" max="8" width="13.85546875" customWidth="1"/>
    <col min="9" max="9" width="13.42578125" customWidth="1"/>
    <col min="10" max="10" width="11.28515625" customWidth="1"/>
    <col min="11" max="11" width="12.7109375" bestFit="1" customWidth="1"/>
    <col min="12" max="12" width="15.42578125" bestFit="1" customWidth="1"/>
    <col min="13" max="13" width="6.42578125" customWidth="1"/>
    <col min="14" max="14" width="11.5703125" style="119" customWidth="1"/>
    <col min="15" max="15" width="15.42578125" style="119" customWidth="1"/>
    <col min="16" max="16" width="9" customWidth="1"/>
    <col min="17" max="17" width="13.85546875" style="119" customWidth="1"/>
    <col min="18" max="18" width="14.5703125" style="119" customWidth="1"/>
    <col min="19" max="19" width="13.85546875" style="119" customWidth="1"/>
    <col min="20" max="20" width="30.7109375" customWidth="1"/>
    <col min="21" max="21" width="4.85546875" customWidth="1"/>
    <col min="22" max="22" width="11.5703125" bestFit="1" customWidth="1"/>
    <col min="23" max="23" width="12.7109375" customWidth="1"/>
    <col min="24" max="24" width="11.5703125" bestFit="1" customWidth="1"/>
  </cols>
  <sheetData>
    <row r="1" spans="2:21" ht="15.75" thickBot="1" x14ac:dyDescent="0.3"/>
    <row r="2" spans="2:21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3"/>
      <c r="K2" s="453"/>
      <c r="L2" s="456"/>
      <c r="N2" s="457" t="s">
        <v>37</v>
      </c>
      <c r="O2" s="457"/>
      <c r="P2" s="457"/>
      <c r="Q2" s="457"/>
      <c r="R2" s="457"/>
      <c r="S2" s="457"/>
      <c r="T2" s="457"/>
    </row>
    <row r="3" spans="2:21" x14ac:dyDescent="0.25">
      <c r="B3" s="142" t="s">
        <v>0</v>
      </c>
      <c r="C3" s="143" t="s">
        <v>1</v>
      </c>
      <c r="D3" s="143" t="s">
        <v>13</v>
      </c>
      <c r="E3" s="144" t="s">
        <v>14</v>
      </c>
      <c r="F3" s="145" t="s">
        <v>2</v>
      </c>
      <c r="G3" s="145" t="s">
        <v>3</v>
      </c>
      <c r="H3" s="146" t="s">
        <v>11</v>
      </c>
      <c r="I3" s="161" t="s">
        <v>0</v>
      </c>
      <c r="J3" s="152" t="s">
        <v>4</v>
      </c>
      <c r="K3" s="143" t="s">
        <v>2</v>
      </c>
      <c r="L3" s="153" t="s">
        <v>3</v>
      </c>
      <c r="N3" s="163" t="s">
        <v>0</v>
      </c>
      <c r="O3" s="162" t="s">
        <v>29</v>
      </c>
      <c r="P3" s="163" t="s">
        <v>30</v>
      </c>
      <c r="Q3" s="162" t="s">
        <v>31</v>
      </c>
      <c r="R3" s="162" t="s">
        <v>11</v>
      </c>
      <c r="S3" s="162" t="s">
        <v>3</v>
      </c>
      <c r="T3" s="242" t="s">
        <v>52</v>
      </c>
    </row>
    <row r="4" spans="2:21" x14ac:dyDescent="0.25">
      <c r="B4" s="245">
        <v>45480</v>
      </c>
      <c r="C4" s="190"/>
      <c r="D4" s="215"/>
      <c r="E4" s="190">
        <v>88958</v>
      </c>
      <c r="F4" s="219">
        <v>15.65</v>
      </c>
      <c r="G4" s="141">
        <f>(C4+D4+E4)*F4</f>
        <v>1392192.7</v>
      </c>
      <c r="H4" s="124">
        <f>G4*0.01</f>
        <v>13921.927</v>
      </c>
      <c r="I4" s="97"/>
      <c r="J4" s="1" t="s">
        <v>28</v>
      </c>
      <c r="K4" s="2"/>
      <c r="L4" s="154">
        <f>-'HAZİRAN 2024'!L39</f>
        <v>-38679.473500000313</v>
      </c>
      <c r="N4" s="164">
        <v>45480</v>
      </c>
      <c r="O4" s="165">
        <v>88958</v>
      </c>
      <c r="P4" s="219">
        <v>15.65</v>
      </c>
      <c r="Q4" s="165">
        <f>O4*P4</f>
        <v>1392192.7</v>
      </c>
      <c r="R4" s="165">
        <f>Q4*0.01</f>
        <v>13921.927</v>
      </c>
      <c r="S4" s="165">
        <f>Q4+R4</f>
        <v>1406114.6269999999</v>
      </c>
      <c r="T4" s="166" t="s">
        <v>14</v>
      </c>
    </row>
    <row r="5" spans="2:21" x14ac:dyDescent="0.25">
      <c r="B5" s="245">
        <v>45480</v>
      </c>
      <c r="C5" s="190">
        <v>158784</v>
      </c>
      <c r="D5" s="215"/>
      <c r="E5" s="190"/>
      <c r="F5" s="219">
        <v>15.65</v>
      </c>
      <c r="G5" s="141">
        <f t="shared" ref="G5:G34" si="0">(C5+D5+E5)*F5</f>
        <v>2484969.6</v>
      </c>
      <c r="H5" s="124">
        <f t="shared" ref="H5:H34" si="1">G5*0.01</f>
        <v>24849.696</v>
      </c>
      <c r="I5" s="136"/>
      <c r="J5" s="1" t="s">
        <v>79</v>
      </c>
      <c r="K5" s="2"/>
      <c r="L5" s="304">
        <v>3319.37</v>
      </c>
      <c r="M5" s="191"/>
      <c r="N5" s="164">
        <v>45480</v>
      </c>
      <c r="O5" s="165">
        <v>158784</v>
      </c>
      <c r="P5" s="166">
        <v>15.65</v>
      </c>
      <c r="Q5" s="165">
        <f>O5*P5</f>
        <v>2484969.6</v>
      </c>
      <c r="R5" s="165">
        <f>Q5*0.01</f>
        <v>24849.696</v>
      </c>
      <c r="S5" s="165">
        <f>Q5+R5</f>
        <v>2509819.2960000001</v>
      </c>
      <c r="T5" s="166" t="s">
        <v>57</v>
      </c>
      <c r="U5" s="173"/>
    </row>
    <row r="6" spans="2:21" x14ac:dyDescent="0.25">
      <c r="B6" s="245">
        <v>45487</v>
      </c>
      <c r="C6" s="190"/>
      <c r="D6" s="215"/>
      <c r="E6" s="190">
        <v>87101</v>
      </c>
      <c r="F6" s="219">
        <v>15.65</v>
      </c>
      <c r="G6" s="141">
        <f t="shared" si="0"/>
        <v>1363130.6500000001</v>
      </c>
      <c r="H6" s="124">
        <f t="shared" si="1"/>
        <v>13631.306500000002</v>
      </c>
      <c r="I6" s="97">
        <v>45541</v>
      </c>
      <c r="J6" s="1" t="s">
        <v>81</v>
      </c>
      <c r="K6" s="259">
        <v>73949</v>
      </c>
      <c r="L6" s="304">
        <v>5900000</v>
      </c>
      <c r="M6" s="191"/>
      <c r="N6" s="164">
        <v>45504</v>
      </c>
      <c r="O6" s="165">
        <v>87101</v>
      </c>
      <c r="P6" s="219">
        <v>15.65</v>
      </c>
      <c r="Q6" s="165">
        <f t="shared" ref="Q6:Q10" si="2">O6*P6</f>
        <v>1363130.6500000001</v>
      </c>
      <c r="R6" s="165">
        <f t="shared" ref="R6:R10" si="3">Q6*0.01</f>
        <v>13631.306500000002</v>
      </c>
      <c r="S6" s="165">
        <f t="shared" ref="S6:S10" si="4">Q6+R6</f>
        <v>1376761.9565000001</v>
      </c>
      <c r="T6" s="166" t="s">
        <v>14</v>
      </c>
    </row>
    <row r="7" spans="2:21" x14ac:dyDescent="0.25">
      <c r="B7" s="245">
        <v>45487</v>
      </c>
      <c r="C7" s="190">
        <v>132875</v>
      </c>
      <c r="D7" s="215"/>
      <c r="E7" s="190"/>
      <c r="F7" s="198">
        <v>14</v>
      </c>
      <c r="G7" s="141">
        <f t="shared" si="0"/>
        <v>1860250</v>
      </c>
      <c r="H7" s="124">
        <f t="shared" si="1"/>
        <v>18602.5</v>
      </c>
      <c r="I7" s="97">
        <v>45555</v>
      </c>
      <c r="J7" s="1" t="s">
        <v>81</v>
      </c>
      <c r="K7" s="259">
        <v>73950</v>
      </c>
      <c r="L7" s="304">
        <v>1000000</v>
      </c>
      <c r="M7" s="191"/>
      <c r="N7" s="164">
        <v>45504</v>
      </c>
      <c r="O7" s="199">
        <v>132875</v>
      </c>
      <c r="P7" s="198">
        <v>14</v>
      </c>
      <c r="Q7" s="165">
        <f t="shared" si="2"/>
        <v>1860250</v>
      </c>
      <c r="R7" s="165">
        <f t="shared" si="3"/>
        <v>18602.5</v>
      </c>
      <c r="S7" s="165">
        <f t="shared" si="4"/>
        <v>1878852.5</v>
      </c>
      <c r="T7" s="166" t="s">
        <v>57</v>
      </c>
      <c r="U7" s="173"/>
    </row>
    <row r="8" spans="2:21" x14ac:dyDescent="0.25">
      <c r="B8" s="245">
        <v>45494</v>
      </c>
      <c r="C8" s="190"/>
      <c r="D8" s="215"/>
      <c r="E8" s="190">
        <v>87017</v>
      </c>
      <c r="F8" s="219">
        <v>15.65</v>
      </c>
      <c r="G8" s="141">
        <f t="shared" si="0"/>
        <v>1361816.05</v>
      </c>
      <c r="H8" s="124">
        <f t="shared" si="1"/>
        <v>13618.1605</v>
      </c>
      <c r="I8" s="97">
        <v>45555</v>
      </c>
      <c r="J8" s="1" t="s">
        <v>81</v>
      </c>
      <c r="K8" s="259">
        <v>73951</v>
      </c>
      <c r="L8" s="304">
        <v>1000000</v>
      </c>
      <c r="M8" s="191"/>
      <c r="N8" s="164">
        <v>45504</v>
      </c>
      <c r="O8" s="165">
        <v>87017</v>
      </c>
      <c r="P8" s="219">
        <v>15.65</v>
      </c>
      <c r="Q8" s="165">
        <f t="shared" si="2"/>
        <v>1361816.05</v>
      </c>
      <c r="R8" s="165">
        <f t="shared" si="3"/>
        <v>13618.1605</v>
      </c>
      <c r="S8" s="165">
        <f t="shared" si="4"/>
        <v>1375434.2105</v>
      </c>
      <c r="T8" s="166" t="s">
        <v>14</v>
      </c>
    </row>
    <row r="9" spans="2:21" x14ac:dyDescent="0.25">
      <c r="B9" s="245">
        <v>45494</v>
      </c>
      <c r="C9" s="190">
        <v>127766</v>
      </c>
      <c r="D9" s="215"/>
      <c r="E9" s="190"/>
      <c r="F9" s="198">
        <v>14</v>
      </c>
      <c r="G9" s="141">
        <f t="shared" si="0"/>
        <v>1788724</v>
      </c>
      <c r="H9" s="124">
        <f t="shared" si="1"/>
        <v>17887.240000000002</v>
      </c>
      <c r="I9" s="97">
        <v>45555</v>
      </c>
      <c r="J9" s="1" t="s">
        <v>81</v>
      </c>
      <c r="K9" s="259">
        <v>73952</v>
      </c>
      <c r="L9" s="305">
        <v>1000000</v>
      </c>
      <c r="M9" s="191"/>
      <c r="N9" s="164">
        <v>45504</v>
      </c>
      <c r="O9" s="199">
        <v>127766</v>
      </c>
      <c r="P9" s="198">
        <v>14</v>
      </c>
      <c r="Q9" s="165">
        <f t="shared" si="2"/>
        <v>1788724</v>
      </c>
      <c r="R9" s="165">
        <f t="shared" si="3"/>
        <v>17887.240000000002</v>
      </c>
      <c r="S9" s="165">
        <f t="shared" si="4"/>
        <v>1806611.24</v>
      </c>
      <c r="T9" s="166" t="s">
        <v>57</v>
      </c>
    </row>
    <row r="10" spans="2:21" x14ac:dyDescent="0.25">
      <c r="B10" s="245">
        <v>45501</v>
      </c>
      <c r="C10" s="190"/>
      <c r="D10" s="215"/>
      <c r="E10" s="190">
        <v>86111</v>
      </c>
      <c r="F10" s="219">
        <v>15.65</v>
      </c>
      <c r="G10" s="141">
        <f t="shared" si="0"/>
        <v>1347637.1500000001</v>
      </c>
      <c r="H10" s="124">
        <f t="shared" si="1"/>
        <v>13476.371500000001</v>
      </c>
      <c r="I10" s="98">
        <v>45562</v>
      </c>
      <c r="J10" s="1" t="s">
        <v>81</v>
      </c>
      <c r="K10" s="259">
        <v>73953</v>
      </c>
      <c r="L10" s="305">
        <v>1000000</v>
      </c>
      <c r="M10" s="191"/>
      <c r="N10" s="164">
        <v>45504</v>
      </c>
      <c r="O10" s="165">
        <v>86111</v>
      </c>
      <c r="P10" s="219">
        <v>15.65</v>
      </c>
      <c r="Q10" s="165">
        <f t="shared" si="2"/>
        <v>1347637.1500000001</v>
      </c>
      <c r="R10" s="165">
        <f t="shared" si="3"/>
        <v>13476.371500000001</v>
      </c>
      <c r="S10" s="165">
        <f t="shared" si="4"/>
        <v>1361113.5215</v>
      </c>
      <c r="T10" s="166" t="s">
        <v>14</v>
      </c>
    </row>
    <row r="11" spans="2:21" x14ac:dyDescent="0.25">
      <c r="B11" s="245">
        <v>45501</v>
      </c>
      <c r="C11" s="190">
        <v>133727</v>
      </c>
      <c r="D11" s="215"/>
      <c r="E11" s="190"/>
      <c r="F11" s="198">
        <v>14</v>
      </c>
      <c r="G11" s="141">
        <f t="shared" si="0"/>
        <v>1872178</v>
      </c>
      <c r="H11" s="124">
        <f t="shared" si="1"/>
        <v>18721.78</v>
      </c>
      <c r="I11" s="98">
        <v>45562</v>
      </c>
      <c r="J11" s="1" t="s">
        <v>81</v>
      </c>
      <c r="K11" s="259">
        <v>73954</v>
      </c>
      <c r="L11" s="305">
        <v>1000000</v>
      </c>
      <c r="M11" s="191"/>
      <c r="N11" s="164">
        <v>45504</v>
      </c>
      <c r="O11" s="199">
        <v>133727</v>
      </c>
      <c r="P11" s="198">
        <v>14</v>
      </c>
      <c r="Q11" s="165">
        <f>O11*P11</f>
        <v>1872178</v>
      </c>
      <c r="R11" s="165">
        <f>Q11*0.01</f>
        <v>18721.78</v>
      </c>
      <c r="S11" s="165">
        <f>Q11+R11</f>
        <v>1890899.78</v>
      </c>
      <c r="T11" s="166" t="s">
        <v>57</v>
      </c>
    </row>
    <row r="12" spans="2:21" x14ac:dyDescent="0.25">
      <c r="B12" s="245">
        <v>45504</v>
      </c>
      <c r="C12" s="190"/>
      <c r="D12" s="215"/>
      <c r="E12" s="190">
        <v>38187</v>
      </c>
      <c r="F12" s="219">
        <v>15.65</v>
      </c>
      <c r="G12" s="141">
        <f t="shared" si="0"/>
        <v>597626.55000000005</v>
      </c>
      <c r="H12" s="124">
        <f t="shared" si="1"/>
        <v>5976.2655000000004</v>
      </c>
      <c r="I12" s="98">
        <v>45562</v>
      </c>
      <c r="J12" s="1" t="s">
        <v>81</v>
      </c>
      <c r="K12" s="259">
        <v>73955</v>
      </c>
      <c r="L12" s="305">
        <v>1000000</v>
      </c>
      <c r="M12" s="191"/>
      <c r="N12" s="164">
        <v>45504</v>
      </c>
      <c r="O12" s="165">
        <v>38187</v>
      </c>
      <c r="P12" s="219">
        <v>15.65</v>
      </c>
      <c r="Q12" s="165">
        <f>O12*P12</f>
        <v>597626.55000000005</v>
      </c>
      <c r="R12" s="165">
        <f>Q12*0.01</f>
        <v>5976.2655000000004</v>
      </c>
      <c r="S12" s="165">
        <f>Q12+R12</f>
        <v>603602.81550000003</v>
      </c>
      <c r="T12" s="166" t="s">
        <v>14</v>
      </c>
    </row>
    <row r="13" spans="2:21" x14ac:dyDescent="0.25">
      <c r="B13" s="245">
        <v>45504</v>
      </c>
      <c r="C13" s="190">
        <v>42987</v>
      </c>
      <c r="D13" s="215"/>
      <c r="E13" s="190"/>
      <c r="F13" s="198">
        <v>14</v>
      </c>
      <c r="G13" s="141">
        <f t="shared" si="0"/>
        <v>601818</v>
      </c>
      <c r="H13" s="124">
        <f t="shared" si="1"/>
        <v>6018.18</v>
      </c>
      <c r="I13" s="98">
        <v>45562</v>
      </c>
      <c r="J13" s="1" t="s">
        <v>81</v>
      </c>
      <c r="K13" s="259">
        <v>73956</v>
      </c>
      <c r="L13" s="305">
        <v>750000</v>
      </c>
      <c r="M13" s="191"/>
      <c r="N13" s="164">
        <v>45504</v>
      </c>
      <c r="O13" s="199">
        <v>42987</v>
      </c>
      <c r="P13" s="198">
        <v>14</v>
      </c>
      <c r="Q13" s="165">
        <f>O13*P13</f>
        <v>601818</v>
      </c>
      <c r="R13" s="165">
        <f>Q13*0.01</f>
        <v>6018.18</v>
      </c>
      <c r="S13" s="165">
        <f>Q13+R13</f>
        <v>607836.18000000005</v>
      </c>
      <c r="T13" s="166" t="s">
        <v>57</v>
      </c>
    </row>
    <row r="14" spans="2:21" x14ac:dyDescent="0.25">
      <c r="B14" s="245"/>
      <c r="C14" s="190"/>
      <c r="D14" s="215"/>
      <c r="E14" s="190"/>
      <c r="F14" s="122"/>
      <c r="G14" s="141">
        <f t="shared" si="0"/>
        <v>0</v>
      </c>
      <c r="H14" s="124">
        <f t="shared" si="1"/>
        <v>0</v>
      </c>
      <c r="I14" s="97"/>
      <c r="J14" s="1"/>
      <c r="K14" s="2" t="s">
        <v>87</v>
      </c>
      <c r="L14" s="285">
        <v>-274946.40000000002</v>
      </c>
      <c r="M14" s="191"/>
      <c r="N14" s="77"/>
      <c r="O14" s="168"/>
      <c r="P14" s="77"/>
      <c r="Q14" s="168"/>
      <c r="R14" s="168"/>
      <c r="S14" s="168"/>
      <c r="T14" s="77"/>
    </row>
    <row r="15" spans="2:21" x14ac:dyDescent="0.25">
      <c r="B15" s="245"/>
      <c r="C15" s="190"/>
      <c r="D15" s="215"/>
      <c r="E15" s="190"/>
      <c r="F15" s="122"/>
      <c r="G15" s="141">
        <f t="shared" si="0"/>
        <v>0</v>
      </c>
      <c r="H15" s="124">
        <f t="shared" si="1"/>
        <v>0</v>
      </c>
      <c r="I15" s="97"/>
      <c r="J15" s="1"/>
      <c r="K15" s="2" t="s">
        <v>88</v>
      </c>
      <c r="L15" s="305">
        <f>-54888.76*1.01</f>
        <v>-55437.647600000004</v>
      </c>
      <c r="M15" s="191"/>
      <c r="N15" s="198" t="s">
        <v>38</v>
      </c>
      <c r="O15" s="199">
        <v>387374</v>
      </c>
      <c r="P15" s="198">
        <f>Q15/O15</f>
        <v>0.48500000000000004</v>
      </c>
      <c r="Q15" s="199">
        <v>187876.39</v>
      </c>
      <c r="R15" s="199">
        <f>Q15*0.01</f>
        <v>1878.7639000000001</v>
      </c>
      <c r="S15" s="199">
        <f>Q15+R15</f>
        <v>189755.1539</v>
      </c>
      <c r="T15" s="77" t="s">
        <v>38</v>
      </c>
    </row>
    <row r="16" spans="2:21" x14ac:dyDescent="0.25">
      <c r="B16" s="245"/>
      <c r="C16" s="190"/>
      <c r="D16" s="215"/>
      <c r="E16" s="190"/>
      <c r="F16" s="122"/>
      <c r="G16" s="141">
        <f t="shared" si="0"/>
        <v>0</v>
      </c>
      <c r="H16" s="124">
        <f t="shared" si="1"/>
        <v>0</v>
      </c>
      <c r="I16" s="97"/>
      <c r="J16" s="1"/>
      <c r="K16" s="2" t="s">
        <v>88</v>
      </c>
      <c r="L16" s="3">
        <v>-189755.15</v>
      </c>
      <c r="M16" s="191"/>
      <c r="N16" s="77"/>
      <c r="O16" s="169">
        <f>SUM(O4:O13)</f>
        <v>983513</v>
      </c>
      <c r="P16" s="77"/>
      <c r="Q16" s="169">
        <f>SUM(Q4:Q15)</f>
        <v>14858219.090000002</v>
      </c>
      <c r="R16" s="135"/>
      <c r="S16" s="169">
        <f>SUM(S4:S15)</f>
        <v>15006801.2809</v>
      </c>
      <c r="T16" s="77"/>
    </row>
    <row r="17" spans="2:20" x14ac:dyDescent="0.25">
      <c r="B17" s="245"/>
      <c r="C17" s="190"/>
      <c r="D17" s="215"/>
      <c r="E17" s="190"/>
      <c r="F17" s="122"/>
      <c r="G17" s="141">
        <f t="shared" si="0"/>
        <v>0</v>
      </c>
      <c r="H17" s="124">
        <f t="shared" si="1"/>
        <v>0</v>
      </c>
      <c r="I17" s="97"/>
      <c r="J17" s="1"/>
      <c r="K17" s="2" t="s">
        <v>43</v>
      </c>
      <c r="L17" s="3">
        <v>473843.12</v>
      </c>
      <c r="M17" s="191"/>
      <c r="N17"/>
    </row>
    <row r="18" spans="2:20" ht="15.75" customHeight="1" x14ac:dyDescent="0.25">
      <c r="B18" s="245"/>
      <c r="C18" s="190"/>
      <c r="D18" s="215"/>
      <c r="E18" s="190"/>
      <c r="F18" s="122"/>
      <c r="G18" s="141">
        <f t="shared" si="0"/>
        <v>0</v>
      </c>
      <c r="H18" s="124">
        <f t="shared" si="1"/>
        <v>0</v>
      </c>
      <c r="I18" s="97"/>
      <c r="J18" s="1"/>
      <c r="K18" s="2" t="s">
        <v>40</v>
      </c>
      <c r="L18" s="3">
        <v>14863.16</v>
      </c>
      <c r="M18" s="189"/>
      <c r="N18"/>
      <c r="O18"/>
      <c r="P18">
        <v>1.5</v>
      </c>
      <c r="Q18"/>
      <c r="R18"/>
      <c r="S18"/>
    </row>
    <row r="19" spans="2:20" x14ac:dyDescent="0.25">
      <c r="B19" s="245"/>
      <c r="C19" s="190"/>
      <c r="D19" s="215"/>
      <c r="E19" s="190"/>
      <c r="F19" s="122"/>
      <c r="G19" s="141">
        <f t="shared" si="0"/>
        <v>0</v>
      </c>
      <c r="H19" s="124">
        <f t="shared" si="1"/>
        <v>0</v>
      </c>
      <c r="I19" s="97"/>
      <c r="J19" s="1"/>
      <c r="K19" s="2" t="s">
        <v>93</v>
      </c>
      <c r="L19" s="3">
        <v>8508.2900000000009</v>
      </c>
      <c r="M19" s="189"/>
      <c r="N19"/>
      <c r="O19"/>
      <c r="P19">
        <f>P12-P18</f>
        <v>14.15</v>
      </c>
      <c r="Q19"/>
      <c r="R19"/>
      <c r="S19"/>
    </row>
    <row r="20" spans="2:20" x14ac:dyDescent="0.25">
      <c r="B20" s="245"/>
      <c r="C20" s="190"/>
      <c r="D20" s="215"/>
      <c r="E20" s="190"/>
      <c r="F20" s="122"/>
      <c r="G20" s="141">
        <f t="shared" si="0"/>
        <v>0</v>
      </c>
      <c r="H20" s="124">
        <f t="shared" si="1"/>
        <v>0</v>
      </c>
      <c r="I20" s="98">
        <v>45541</v>
      </c>
      <c r="J20" s="4" t="s">
        <v>105</v>
      </c>
      <c r="K20" s="2"/>
      <c r="L20" s="3">
        <v>745310.38</v>
      </c>
      <c r="M20" s="189"/>
      <c r="N20"/>
      <c r="O20"/>
      <c r="Q20" s="283"/>
      <c r="R20" s="284"/>
      <c r="S20"/>
    </row>
    <row r="21" spans="2:20" x14ac:dyDescent="0.25">
      <c r="B21" s="245"/>
      <c r="C21" s="190"/>
      <c r="D21" s="215"/>
      <c r="E21" s="190"/>
      <c r="F21" s="122"/>
      <c r="G21" s="141">
        <f t="shared" si="0"/>
        <v>0</v>
      </c>
      <c r="H21" s="124">
        <f t="shared" si="1"/>
        <v>0</v>
      </c>
      <c r="I21" s="98">
        <v>45541</v>
      </c>
      <c r="J21" s="4" t="s">
        <v>106</v>
      </c>
      <c r="K21" s="2"/>
      <c r="L21" s="3">
        <v>754689.62</v>
      </c>
      <c r="M21" s="189"/>
      <c r="N21"/>
      <c r="O21"/>
      <c r="Q21"/>
      <c r="R21"/>
      <c r="S21"/>
    </row>
    <row r="22" spans="2:20" x14ac:dyDescent="0.25">
      <c r="B22" s="245"/>
      <c r="C22" s="190"/>
      <c r="D22" s="215"/>
      <c r="E22" s="190"/>
      <c r="F22" s="122"/>
      <c r="G22" s="141">
        <f t="shared" si="0"/>
        <v>0</v>
      </c>
      <c r="H22" s="124">
        <f t="shared" si="1"/>
        <v>0</v>
      </c>
      <c r="I22" s="98">
        <v>45541</v>
      </c>
      <c r="J22" s="4" t="s">
        <v>107</v>
      </c>
      <c r="K22" s="2"/>
      <c r="L22" s="3">
        <v>1000000</v>
      </c>
      <c r="M22" s="189"/>
      <c r="N22"/>
      <c r="O22"/>
      <c r="Q22"/>
      <c r="R22"/>
      <c r="S22"/>
    </row>
    <row r="23" spans="2:20" x14ac:dyDescent="0.25">
      <c r="B23" s="245"/>
      <c r="C23" s="190"/>
      <c r="D23" s="215"/>
      <c r="E23" s="190"/>
      <c r="F23" s="122"/>
      <c r="G23" s="141">
        <f t="shared" si="0"/>
        <v>0</v>
      </c>
      <c r="H23" s="124">
        <f t="shared" si="1"/>
        <v>0</v>
      </c>
      <c r="I23" s="98"/>
      <c r="J23" s="4"/>
      <c r="K23" s="5"/>
      <c r="L23" s="3"/>
      <c r="M23" s="189"/>
      <c r="N23"/>
      <c r="O23"/>
      <c r="Q23"/>
      <c r="R23"/>
      <c r="S23"/>
    </row>
    <row r="24" spans="2:20" x14ac:dyDescent="0.25">
      <c r="B24" s="245"/>
      <c r="C24" s="190"/>
      <c r="D24" s="215"/>
      <c r="E24" s="190"/>
      <c r="F24" s="122"/>
      <c r="G24" s="141">
        <f t="shared" si="0"/>
        <v>0</v>
      </c>
      <c r="H24" s="124">
        <f t="shared" si="1"/>
        <v>0</v>
      </c>
      <c r="I24" s="98"/>
      <c r="J24" s="4"/>
      <c r="K24" s="5"/>
      <c r="L24" s="3"/>
      <c r="M24" s="189"/>
      <c r="N24"/>
      <c r="O24" t="s">
        <v>84</v>
      </c>
      <c r="P24" s="273">
        <v>15.65</v>
      </c>
      <c r="Q24"/>
      <c r="R24" t="s">
        <v>14</v>
      </c>
      <c r="S24">
        <v>16</v>
      </c>
    </row>
    <row r="25" spans="2:20" x14ac:dyDescent="0.25">
      <c r="B25" s="245"/>
      <c r="C25" s="190"/>
      <c r="D25" s="215"/>
      <c r="E25" s="190"/>
      <c r="F25" s="122"/>
      <c r="G25" s="141">
        <f t="shared" si="0"/>
        <v>0</v>
      </c>
      <c r="H25" s="124">
        <f t="shared" si="1"/>
        <v>0</v>
      </c>
      <c r="I25" s="98"/>
      <c r="J25" s="4"/>
      <c r="K25" s="2"/>
      <c r="L25" s="3"/>
      <c r="M25" s="189"/>
      <c r="N25"/>
      <c r="O25" s="272" t="s">
        <v>83</v>
      </c>
      <c r="P25" s="274">
        <v>1</v>
      </c>
      <c r="Q25" s="271"/>
      <c r="R25" t="s">
        <v>82</v>
      </c>
      <c r="S25">
        <v>14.65</v>
      </c>
    </row>
    <row r="26" spans="2:20" ht="15.75" thickBot="1" x14ac:dyDescent="0.3">
      <c r="B26" s="245"/>
      <c r="C26" s="190"/>
      <c r="D26" s="215"/>
      <c r="E26" s="190"/>
      <c r="F26" s="122"/>
      <c r="G26" s="141">
        <f t="shared" si="0"/>
        <v>0</v>
      </c>
      <c r="H26" s="124">
        <f t="shared" si="1"/>
        <v>0</v>
      </c>
      <c r="I26" s="99"/>
      <c r="J26" s="6"/>
      <c r="K26" s="7"/>
      <c r="L26" s="8"/>
      <c r="M26" s="189"/>
      <c r="N26"/>
      <c r="O26" s="275" t="s">
        <v>82</v>
      </c>
      <c r="P26" s="276">
        <f>P24-P25</f>
        <v>14.65</v>
      </c>
      <c r="Q26" s="277"/>
      <c r="R26" s="198" t="s">
        <v>38</v>
      </c>
      <c r="S26">
        <f>S24-S25</f>
        <v>1.3499999999999996</v>
      </c>
    </row>
    <row r="27" spans="2:20" x14ac:dyDescent="0.25">
      <c r="B27" s="245"/>
      <c r="C27" s="190"/>
      <c r="D27" s="215"/>
      <c r="E27" s="190"/>
      <c r="F27" s="122"/>
      <c r="G27" s="141">
        <f t="shared" si="0"/>
        <v>0</v>
      </c>
      <c r="H27" s="124">
        <f t="shared" si="1"/>
        <v>0</v>
      </c>
      <c r="I27" s="148"/>
      <c r="J27" s="149" t="s">
        <v>5</v>
      </c>
      <c r="K27" s="150"/>
      <c r="L27" s="151">
        <v>0</v>
      </c>
      <c r="M27" s="189"/>
      <c r="N27"/>
      <c r="R27"/>
      <c r="S27"/>
    </row>
    <row r="28" spans="2:20" x14ac:dyDescent="0.25">
      <c r="B28" s="245"/>
      <c r="C28" s="190"/>
      <c r="D28" s="215"/>
      <c r="E28" s="190"/>
      <c r="F28" s="122"/>
      <c r="G28" s="141">
        <f t="shared" si="0"/>
        <v>0</v>
      </c>
      <c r="H28" s="124">
        <f t="shared" si="1"/>
        <v>0</v>
      </c>
      <c r="I28" s="101"/>
      <c r="J28" s="49"/>
      <c r="K28" s="48"/>
      <c r="L28" s="39"/>
      <c r="M28" s="189"/>
      <c r="N28"/>
      <c r="O28"/>
      <c r="Q28"/>
      <c r="R28"/>
      <c r="S28"/>
    </row>
    <row r="29" spans="2:20" x14ac:dyDescent="0.25">
      <c r="B29" s="245"/>
      <c r="C29" s="190"/>
      <c r="D29" s="215"/>
      <c r="E29" s="190"/>
      <c r="F29" s="122"/>
      <c r="G29" s="141"/>
      <c r="H29" s="124"/>
      <c r="I29" s="72"/>
      <c r="J29" s="11"/>
      <c r="K29" s="11"/>
      <c r="L29" s="40"/>
      <c r="M29" s="189"/>
      <c r="N29"/>
      <c r="O29" s="278">
        <v>982263</v>
      </c>
      <c r="P29" s="276">
        <v>14.65</v>
      </c>
      <c r="Q29" s="280">
        <f>O29*P29</f>
        <v>14390152.950000001</v>
      </c>
      <c r="R29"/>
      <c r="S29"/>
    </row>
    <row r="30" spans="2:20" x14ac:dyDescent="0.25">
      <c r="B30" s="245"/>
      <c r="C30" s="190"/>
      <c r="D30" s="215"/>
      <c r="E30" s="190"/>
      <c r="F30" s="122"/>
      <c r="G30" s="141">
        <v>0</v>
      </c>
      <c r="H30" s="124">
        <f t="shared" si="1"/>
        <v>0</v>
      </c>
      <c r="I30" s="101"/>
      <c r="J30" s="9"/>
      <c r="K30" s="9"/>
      <c r="L30" s="41"/>
      <c r="M30" s="189"/>
      <c r="N30" s="279" t="s">
        <v>14</v>
      </c>
      <c r="O30" s="278">
        <v>387374</v>
      </c>
      <c r="P30">
        <v>1.35</v>
      </c>
      <c r="Q30" s="281">
        <f>O30*P30</f>
        <v>522954.9</v>
      </c>
      <c r="R30"/>
      <c r="S30"/>
    </row>
    <row r="31" spans="2:20" x14ac:dyDescent="0.25">
      <c r="B31" s="245"/>
      <c r="C31" s="190"/>
      <c r="D31" s="215"/>
      <c r="E31" s="190"/>
      <c r="F31" s="122"/>
      <c r="G31" s="141">
        <f t="shared" si="0"/>
        <v>0</v>
      </c>
      <c r="H31" s="124">
        <f t="shared" si="1"/>
        <v>0</v>
      </c>
      <c r="I31" s="72"/>
      <c r="J31" s="11"/>
      <c r="K31" s="12"/>
      <c r="L31" s="42"/>
      <c r="M31" s="189"/>
      <c r="N31"/>
      <c r="O31"/>
      <c r="Q31" s="282"/>
      <c r="R31"/>
      <c r="S31">
        <v>3.6</v>
      </c>
      <c r="T31" t="s">
        <v>85</v>
      </c>
    </row>
    <row r="32" spans="2:20" x14ac:dyDescent="0.25">
      <c r="B32" s="245"/>
      <c r="C32" s="190"/>
      <c r="D32" s="215"/>
      <c r="E32" s="190"/>
      <c r="F32" s="122"/>
      <c r="G32" s="141">
        <f t="shared" si="0"/>
        <v>0</v>
      </c>
      <c r="H32" s="124">
        <f t="shared" si="1"/>
        <v>0</v>
      </c>
      <c r="I32" s="72"/>
      <c r="J32" s="11"/>
      <c r="K32" s="50"/>
      <c r="L32" s="13"/>
      <c r="M32" s="189"/>
      <c r="N32"/>
      <c r="O32" s="173">
        <f>O29-O30</f>
        <v>594889</v>
      </c>
      <c r="Q32" s="281">
        <f>SUM(Q29:Q31)</f>
        <v>14913107.850000001</v>
      </c>
      <c r="R32"/>
      <c r="S32">
        <v>3.2</v>
      </c>
      <c r="T32" t="s">
        <v>86</v>
      </c>
    </row>
    <row r="33" spans="2:19" x14ac:dyDescent="0.25">
      <c r="B33" s="245"/>
      <c r="C33" s="190"/>
      <c r="D33" s="215"/>
      <c r="E33" s="190"/>
      <c r="F33" s="122"/>
      <c r="G33" s="141">
        <f t="shared" si="0"/>
        <v>0</v>
      </c>
      <c r="H33" s="124">
        <f t="shared" si="1"/>
        <v>0</v>
      </c>
      <c r="I33" s="72"/>
      <c r="J33" s="11"/>
      <c r="K33" s="12"/>
      <c r="L33" s="13"/>
      <c r="M33" s="189"/>
      <c r="N33"/>
      <c r="O33"/>
      <c r="Q33" s="282"/>
      <c r="R33"/>
      <c r="S33"/>
    </row>
    <row r="34" spans="2:19" ht="15.75" thickBot="1" x14ac:dyDescent="0.3">
      <c r="B34" s="245"/>
      <c r="C34" s="222"/>
      <c r="D34" s="223"/>
      <c r="E34" s="190"/>
      <c r="F34" s="225"/>
      <c r="G34" s="226">
        <f t="shared" si="0"/>
        <v>0</v>
      </c>
      <c r="H34" s="227">
        <f t="shared" si="1"/>
        <v>0</v>
      </c>
      <c r="I34" s="73"/>
      <c r="J34" s="16"/>
      <c r="K34" s="17"/>
      <c r="L34" s="18"/>
      <c r="M34" s="189"/>
      <c r="N34"/>
      <c r="O34"/>
      <c r="Q34" s="282">
        <f>Q16-Q32</f>
        <v>-54888.759999999776</v>
      </c>
      <c r="R34"/>
      <c r="S34"/>
    </row>
    <row r="35" spans="2:19" ht="15.75" thickBot="1" x14ac:dyDescent="0.3">
      <c r="B35" s="51" t="s">
        <v>6</v>
      </c>
      <c r="C35" s="52">
        <f>SUM(C4:C34)</f>
        <v>596139</v>
      </c>
      <c r="D35" s="52">
        <f>SUM(D4:D34)</f>
        <v>0</v>
      </c>
      <c r="E35" s="52">
        <f>SUM(E4:E34)</f>
        <v>387374</v>
      </c>
      <c r="F35" s="53"/>
      <c r="G35" s="228">
        <f>SUM(G4:G34)</f>
        <v>14670342.700000001</v>
      </c>
      <c r="H35" s="229">
        <f>SUM(H4:H34)</f>
        <v>146703.427</v>
      </c>
      <c r="I35" s="238"/>
      <c r="J35" s="239"/>
      <c r="K35" s="240"/>
      <c r="L35" s="241"/>
      <c r="M35" s="189"/>
      <c r="N35"/>
      <c r="O35"/>
      <c r="Q35" s="282"/>
      <c r="R35"/>
      <c r="S35"/>
    </row>
    <row r="36" spans="2:19" x14ac:dyDescent="0.25">
      <c r="H36" s="75"/>
      <c r="I36" s="230" t="s">
        <v>8</v>
      </c>
      <c r="J36" s="106"/>
      <c r="K36" s="106"/>
      <c r="L36" s="231">
        <f>SUM(L4:L35)</f>
        <v>15091715.268899996</v>
      </c>
      <c r="M36" s="189"/>
      <c r="N36"/>
      <c r="O36" s="173">
        <f>E37-O29</f>
        <v>1250</v>
      </c>
      <c r="Q36" s="282"/>
      <c r="R36"/>
      <c r="S36"/>
    </row>
    <row r="37" spans="2:19" x14ac:dyDescent="0.25">
      <c r="E37" s="248">
        <f>E35+C35</f>
        <v>983513</v>
      </c>
      <c r="H37" s="15"/>
      <c r="I37" s="230" t="s">
        <v>24</v>
      </c>
      <c r="J37" s="106"/>
      <c r="K37" s="106"/>
      <c r="L37" s="231"/>
      <c r="M37" s="189"/>
      <c r="N37"/>
      <c r="O37"/>
      <c r="Q37"/>
      <c r="R37"/>
      <c r="S37"/>
    </row>
    <row r="38" spans="2:19" x14ac:dyDescent="0.25">
      <c r="C38" s="243"/>
      <c r="G38" s="94"/>
      <c r="H38" s="22"/>
      <c r="I38" s="232" t="s">
        <v>9</v>
      </c>
      <c r="J38" s="108"/>
      <c r="K38" s="109"/>
      <c r="L38" s="233">
        <f>G35+H35</f>
        <v>14817046.127</v>
      </c>
      <c r="M38" s="189"/>
      <c r="N38"/>
      <c r="O38"/>
      <c r="Q38"/>
      <c r="R38"/>
      <c r="S38"/>
    </row>
    <row r="39" spans="2:19" ht="15.75" thickBot="1" x14ac:dyDescent="0.3">
      <c r="B39" s="23"/>
      <c r="C39" s="23"/>
      <c r="D39" s="23"/>
      <c r="E39" s="246"/>
      <c r="F39" s="23"/>
      <c r="G39" s="286"/>
      <c r="H39" s="23"/>
      <c r="I39" s="234" t="s">
        <v>10</v>
      </c>
      <c r="J39" s="235"/>
      <c r="K39" s="236"/>
      <c r="L39" s="237">
        <f>L38-L36+L37</f>
        <v>-274669.14189999551</v>
      </c>
      <c r="M39" s="189"/>
      <c r="N39"/>
      <c r="O39"/>
      <c r="Q39"/>
      <c r="R39"/>
      <c r="S39"/>
    </row>
    <row r="40" spans="2:19" x14ac:dyDescent="0.25">
      <c r="M40" s="189"/>
      <c r="N40"/>
      <c r="O40"/>
      <c r="Q40"/>
      <c r="R40"/>
      <c r="S40"/>
    </row>
    <row r="41" spans="2:19" x14ac:dyDescent="0.25">
      <c r="E41" s="243"/>
      <c r="L41" s="94"/>
      <c r="M41" s="189"/>
      <c r="N41"/>
      <c r="O41"/>
      <c r="Q41"/>
      <c r="R41"/>
      <c r="S41"/>
    </row>
    <row r="42" spans="2:19" x14ac:dyDescent="0.25">
      <c r="E42" s="243"/>
      <c r="L42" s="94"/>
      <c r="M42" s="189"/>
      <c r="N42"/>
      <c r="O42"/>
      <c r="Q42"/>
      <c r="R42"/>
      <c r="S42"/>
    </row>
    <row r="43" spans="2:19" x14ac:dyDescent="0.25">
      <c r="L43" s="94"/>
      <c r="M43" s="189"/>
      <c r="N43"/>
      <c r="O43"/>
      <c r="Q43"/>
      <c r="R43"/>
      <c r="S43"/>
    </row>
    <row r="44" spans="2:19" x14ac:dyDescent="0.25">
      <c r="E44" s="243"/>
      <c r="L44" s="306"/>
      <c r="M44" s="189"/>
      <c r="N44"/>
      <c r="O44"/>
      <c r="Q44"/>
      <c r="R44"/>
      <c r="S44"/>
    </row>
    <row r="45" spans="2:19" x14ac:dyDescent="0.25">
      <c r="F45" s="94"/>
      <c r="L45" s="94"/>
      <c r="M45" s="189"/>
      <c r="N45"/>
      <c r="O45"/>
      <c r="Q45"/>
      <c r="R45"/>
      <c r="S45"/>
    </row>
    <row r="46" spans="2:19" x14ac:dyDescent="0.25">
      <c r="F46" s="94"/>
      <c r="L46" s="94">
        <f>L44-L39</f>
        <v>274669.14189999551</v>
      </c>
      <c r="M46" s="189"/>
      <c r="N46"/>
      <c r="O46"/>
      <c r="Q46"/>
      <c r="R46"/>
      <c r="S46"/>
    </row>
    <row r="47" spans="2:19" x14ac:dyDescent="0.25">
      <c r="F47" s="94"/>
      <c r="M47" s="189"/>
      <c r="N47"/>
      <c r="O47"/>
      <c r="Q47"/>
      <c r="R47"/>
      <c r="S47"/>
    </row>
    <row r="48" spans="2:19" x14ac:dyDescent="0.25">
      <c r="F48" s="94"/>
      <c r="M48" s="189"/>
      <c r="N48"/>
      <c r="O48"/>
      <c r="Q48"/>
      <c r="R48"/>
      <c r="S48"/>
    </row>
    <row r="49" spans="11:19" x14ac:dyDescent="0.25">
      <c r="M49" s="189"/>
      <c r="N49"/>
      <c r="O49"/>
      <c r="Q49"/>
      <c r="R49"/>
      <c r="S49"/>
    </row>
    <row r="50" spans="11:19" x14ac:dyDescent="0.25">
      <c r="M50" s="189"/>
      <c r="N50"/>
      <c r="O50"/>
      <c r="Q50"/>
      <c r="R50"/>
      <c r="S50"/>
    </row>
    <row r="51" spans="11:19" x14ac:dyDescent="0.25">
      <c r="L51" s="288">
        <v>1406114.63</v>
      </c>
      <c r="M51" s="189"/>
      <c r="N51"/>
      <c r="O51"/>
      <c r="Q51"/>
      <c r="R51"/>
      <c r="S51"/>
    </row>
    <row r="52" spans="11:19" x14ac:dyDescent="0.25">
      <c r="L52" s="288">
        <v>2509819.2999999998</v>
      </c>
      <c r="M52" s="189"/>
      <c r="N52"/>
      <c r="O52"/>
      <c r="Q52"/>
      <c r="R52"/>
      <c r="S52"/>
    </row>
    <row r="53" spans="11:19" x14ac:dyDescent="0.25">
      <c r="L53" s="287"/>
      <c r="M53" s="189"/>
      <c r="N53"/>
      <c r="O53"/>
      <c r="Q53"/>
      <c r="R53"/>
      <c r="S53"/>
    </row>
    <row r="54" spans="11:19" x14ac:dyDescent="0.25">
      <c r="L54" s="287"/>
      <c r="M54" s="189"/>
      <c r="N54"/>
      <c r="O54"/>
      <c r="Q54"/>
      <c r="R54"/>
      <c r="S54"/>
    </row>
    <row r="55" spans="11:19" x14ac:dyDescent="0.25">
      <c r="L55" s="287"/>
      <c r="M55" s="189"/>
      <c r="N55"/>
      <c r="O55"/>
      <c r="Q55"/>
      <c r="R55"/>
      <c r="S55"/>
    </row>
    <row r="56" spans="11:19" x14ac:dyDescent="0.25">
      <c r="L56" s="287"/>
      <c r="M56" s="189"/>
      <c r="N56"/>
      <c r="O56"/>
      <c r="Q56"/>
      <c r="R56"/>
      <c r="S56"/>
    </row>
    <row r="57" spans="11:19" x14ac:dyDescent="0.25">
      <c r="L57" s="287"/>
      <c r="M57" s="189"/>
      <c r="N57"/>
      <c r="O57"/>
      <c r="Q57"/>
      <c r="R57"/>
      <c r="S57"/>
    </row>
    <row r="58" spans="11:19" x14ac:dyDescent="0.25">
      <c r="L58" s="287"/>
      <c r="M58" s="189"/>
    </row>
    <row r="59" spans="11:19" x14ac:dyDescent="0.25">
      <c r="L59" s="287"/>
      <c r="M59" s="189"/>
    </row>
    <row r="60" spans="11:19" x14ac:dyDescent="0.25">
      <c r="K60" s="94">
        <f>+G35+H35</f>
        <v>14817046.127</v>
      </c>
      <c r="L60" s="288">
        <v>1878852.5</v>
      </c>
      <c r="M60" s="189"/>
    </row>
    <row r="61" spans="11:19" x14ac:dyDescent="0.25">
      <c r="L61" s="288">
        <v>1806611.24</v>
      </c>
      <c r="M61" s="189"/>
    </row>
    <row r="62" spans="11:19" x14ac:dyDescent="0.25">
      <c r="L62" s="288">
        <v>1890899.78</v>
      </c>
      <c r="M62" s="189"/>
    </row>
    <row r="63" spans="11:19" x14ac:dyDescent="0.25">
      <c r="L63" s="288">
        <v>607836.18000000005</v>
      </c>
      <c r="M63" s="189"/>
    </row>
    <row r="64" spans="11:19" x14ac:dyDescent="0.25">
      <c r="L64" s="288">
        <v>1376761.96</v>
      </c>
      <c r="M64" s="189"/>
    </row>
    <row r="65" spans="11:13" x14ac:dyDescent="0.25">
      <c r="L65" s="288">
        <v>1361113.52</v>
      </c>
      <c r="M65" s="189"/>
    </row>
    <row r="66" spans="11:13" x14ac:dyDescent="0.25">
      <c r="L66" s="288">
        <v>603602.81999999995</v>
      </c>
      <c r="M66" s="189"/>
    </row>
    <row r="67" spans="11:13" x14ac:dyDescent="0.25">
      <c r="L67" s="288">
        <v>1375434.21</v>
      </c>
      <c r="M67" s="189"/>
    </row>
    <row r="68" spans="11:13" x14ac:dyDescent="0.25">
      <c r="L68" s="288">
        <v>274946.40000000002</v>
      </c>
    </row>
    <row r="69" spans="11:13" x14ac:dyDescent="0.25">
      <c r="L69" s="288">
        <v>189755.15</v>
      </c>
    </row>
    <row r="70" spans="11:13" x14ac:dyDescent="0.25">
      <c r="L70" s="287"/>
    </row>
    <row r="71" spans="11:13" x14ac:dyDescent="0.25">
      <c r="L71" s="288">
        <v>55437.65</v>
      </c>
    </row>
    <row r="72" spans="11:13" x14ac:dyDescent="0.25">
      <c r="L72" s="287"/>
    </row>
    <row r="73" spans="11:13" x14ac:dyDescent="0.25">
      <c r="L73" s="94">
        <f>SUM(L51:L72)</f>
        <v>15337185.340000002</v>
      </c>
    </row>
    <row r="75" spans="11:13" x14ac:dyDescent="0.25">
      <c r="K75" s="94">
        <f>+L73-K60</f>
        <v>520139.21300000139</v>
      </c>
    </row>
  </sheetData>
  <mergeCells count="2">
    <mergeCell ref="B2:L2"/>
    <mergeCell ref="N2:T2"/>
  </mergeCells>
  <hyperlinks>
    <hyperlink ref="B2:L2" r:id="rId1" display="KONSÜT GIDA ANONİM ŞİRKETİ" xr:uid="{E2B4EBB5-45DE-4720-BF64-0342CEF0876B}"/>
  </hyperlinks>
  <pageMargins left="0" right="0" top="0" bottom="0" header="0" footer="0"/>
  <pageSetup paperSize="11" scale="28"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2104F-BD5E-48C5-8A60-62DEED77A8F7}">
  <sheetPr>
    <pageSetUpPr fitToPage="1"/>
  </sheetPr>
  <dimension ref="B1:AA84"/>
  <sheetViews>
    <sheetView zoomScale="85" zoomScaleNormal="85" workbookViewId="0">
      <selection activeCell="M29" sqref="M29"/>
    </sheetView>
  </sheetViews>
  <sheetFormatPr defaultRowHeight="15" x14ac:dyDescent="0.25"/>
  <cols>
    <col min="1" max="1" width="2" customWidth="1"/>
    <col min="2" max="2" width="11.140625" customWidth="1"/>
    <col min="3" max="3" width="10.7109375" bestFit="1" customWidth="1"/>
    <col min="4" max="4" width="10" customWidth="1"/>
    <col min="5" max="5" width="7.28515625" customWidth="1"/>
    <col min="6" max="6" width="16.140625" bestFit="1" customWidth="1"/>
    <col min="7" max="7" width="13.85546875" customWidth="1"/>
    <col min="8" max="8" width="13.42578125" customWidth="1"/>
    <col min="9" max="9" width="11.28515625" customWidth="1"/>
    <col min="10" max="10" width="7.85546875" customWidth="1"/>
    <col min="11" max="11" width="15.42578125" bestFit="1" customWidth="1"/>
    <col min="12" max="12" width="2" customWidth="1"/>
    <col min="13" max="13" width="11.5703125" customWidth="1"/>
    <col min="14" max="14" width="12.28515625" customWidth="1"/>
    <col min="15" max="15" width="6" customWidth="1"/>
    <col min="16" max="16" width="15.28515625" customWidth="1"/>
    <col min="17" max="17" width="11.42578125" customWidth="1"/>
    <col min="18" max="18" width="13.85546875" customWidth="1"/>
    <col min="19" max="19" width="13.5703125" customWidth="1"/>
    <col min="20" max="20" width="2" customWidth="1"/>
    <col min="21" max="21" width="11.5703125" bestFit="1" customWidth="1"/>
    <col min="22" max="22" width="10.5703125" bestFit="1" customWidth="1"/>
    <col min="24" max="24" width="12.85546875" style="282" bestFit="1" customWidth="1"/>
    <col min="25" max="25" width="10.28515625" style="282" bestFit="1" customWidth="1"/>
    <col min="26" max="26" width="12.85546875" style="282" bestFit="1" customWidth="1"/>
  </cols>
  <sheetData>
    <row r="1" spans="2:27" ht="15.75" thickBot="1" x14ac:dyDescent="0.3"/>
    <row r="2" spans="2:27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3"/>
      <c r="K2" s="456"/>
    </row>
    <row r="3" spans="2:27" x14ac:dyDescent="0.25">
      <c r="B3" s="142" t="s">
        <v>0</v>
      </c>
      <c r="C3" s="143" t="s">
        <v>94</v>
      </c>
      <c r="D3" s="144" t="s">
        <v>14</v>
      </c>
      <c r="E3" s="145" t="s">
        <v>2</v>
      </c>
      <c r="F3" s="145" t="s">
        <v>3</v>
      </c>
      <c r="G3" s="261" t="s">
        <v>11</v>
      </c>
      <c r="H3" s="262" t="s">
        <v>0</v>
      </c>
      <c r="I3" s="152" t="s">
        <v>4</v>
      </c>
      <c r="J3" s="143" t="s">
        <v>2</v>
      </c>
      <c r="K3" s="153" t="s">
        <v>3</v>
      </c>
      <c r="M3" s="289" t="s">
        <v>0</v>
      </c>
      <c r="N3" s="290" t="s">
        <v>29</v>
      </c>
      <c r="O3" s="289" t="s">
        <v>2</v>
      </c>
      <c r="P3" s="290" t="s">
        <v>31</v>
      </c>
      <c r="Q3" s="290" t="s">
        <v>11</v>
      </c>
      <c r="R3" s="290" t="s">
        <v>3</v>
      </c>
      <c r="S3" s="291" t="s">
        <v>52</v>
      </c>
      <c r="U3" s="289" t="s">
        <v>0</v>
      </c>
      <c r="V3" s="290" t="s">
        <v>29</v>
      </c>
      <c r="W3" s="289" t="s">
        <v>2</v>
      </c>
      <c r="X3" s="312" t="s">
        <v>31</v>
      </c>
      <c r="Y3" s="312" t="s">
        <v>11</v>
      </c>
      <c r="Z3" s="312" t="s">
        <v>3</v>
      </c>
    </row>
    <row r="4" spans="2:27" x14ac:dyDescent="0.25">
      <c r="B4" s="245">
        <v>45511</v>
      </c>
      <c r="C4" s="190"/>
      <c r="D4" s="190">
        <v>90395</v>
      </c>
      <c r="E4" s="122">
        <v>14.7</v>
      </c>
      <c r="F4" s="141">
        <f>(C4+D4)*E4</f>
        <v>1328806.5</v>
      </c>
      <c r="G4" s="260">
        <f>F4*0.01</f>
        <v>13288.065000000001</v>
      </c>
      <c r="H4" s="263"/>
      <c r="I4" s="1" t="s">
        <v>28</v>
      </c>
      <c r="J4" s="2"/>
      <c r="K4" s="154">
        <f>-'TEMMUZ 2024'!L39</f>
        <v>274669.14189999551</v>
      </c>
      <c r="M4" s="293">
        <v>45511</v>
      </c>
      <c r="N4" s="294">
        <v>90395</v>
      </c>
      <c r="O4" s="219">
        <v>14.7</v>
      </c>
      <c r="P4" s="295">
        <f>N4*O4</f>
        <v>1328806.5</v>
      </c>
      <c r="Q4" s="295">
        <f>P4*0.01</f>
        <v>13288.065000000001</v>
      </c>
      <c r="R4" s="295">
        <f>P4+Q4</f>
        <v>1342094.5649999999</v>
      </c>
      <c r="S4" s="219" t="s">
        <v>14</v>
      </c>
      <c r="U4" s="167">
        <v>45511</v>
      </c>
      <c r="V4" s="311"/>
      <c r="W4" s="77">
        <v>14.7</v>
      </c>
      <c r="X4" s="292">
        <f>V4*W4</f>
        <v>0</v>
      </c>
      <c r="Y4" s="292">
        <f>X4*0.01</f>
        <v>0</v>
      </c>
      <c r="Z4" s="292">
        <f>X4+Y4</f>
        <v>0</v>
      </c>
    </row>
    <row r="5" spans="2:27" x14ac:dyDescent="0.25">
      <c r="B5" s="245">
        <v>45511</v>
      </c>
      <c r="C5" s="190">
        <v>118254</v>
      </c>
      <c r="D5" s="190"/>
      <c r="E5" s="122">
        <v>14.7</v>
      </c>
      <c r="F5" s="141">
        <f t="shared" ref="F5:F23" si="0">(C5+D5)*E5</f>
        <v>1738333.7999999998</v>
      </c>
      <c r="G5" s="260">
        <f t="shared" ref="G5:G23" si="1">F5*0.01</f>
        <v>17383.338</v>
      </c>
      <c r="H5" s="264"/>
      <c r="I5" s="1" t="s">
        <v>95</v>
      </c>
      <c r="J5" s="259"/>
      <c r="K5" s="332">
        <v>-118688.64</v>
      </c>
      <c r="M5" s="167">
        <v>45511</v>
      </c>
      <c r="N5" s="135">
        <v>118254</v>
      </c>
      <c r="O5" s="77">
        <v>14.7</v>
      </c>
      <c r="P5" s="292">
        <f>N5*O5</f>
        <v>1738333.7999999998</v>
      </c>
      <c r="Q5" s="292">
        <f>P5*0.01</f>
        <v>17383.338</v>
      </c>
      <c r="R5" s="292">
        <f>P5+Q5</f>
        <v>1755717.1379999998</v>
      </c>
      <c r="S5" s="77"/>
      <c r="U5" s="167">
        <v>45518</v>
      </c>
      <c r="V5" s="77">
        <v>90734</v>
      </c>
      <c r="W5" s="77">
        <v>15.6</v>
      </c>
      <c r="X5" s="292">
        <f t="shared" ref="X5:X9" si="2">V5*W5</f>
        <v>1415450.4</v>
      </c>
      <c r="Y5" s="292">
        <f t="shared" ref="Y5:Y9" si="3">X5*0.01</f>
        <v>14154.503999999999</v>
      </c>
      <c r="Z5" s="292">
        <f t="shared" ref="Z5:Z9" si="4">X5+Y5</f>
        <v>1429604.9039999999</v>
      </c>
    </row>
    <row r="6" spans="2:27" x14ac:dyDescent="0.25">
      <c r="B6" s="245"/>
      <c r="C6" s="190"/>
      <c r="D6" s="190"/>
      <c r="E6" s="122"/>
      <c r="F6" s="141">
        <f t="shared" si="0"/>
        <v>0</v>
      </c>
      <c r="G6" s="260">
        <f t="shared" si="1"/>
        <v>0</v>
      </c>
      <c r="H6" s="263"/>
      <c r="I6" s="1" t="s">
        <v>96</v>
      </c>
      <c r="J6" s="259"/>
      <c r="K6" s="326">
        <v>7196.52</v>
      </c>
      <c r="M6" s="293">
        <v>45518</v>
      </c>
      <c r="N6" s="294"/>
      <c r="O6" s="219"/>
      <c r="P6" s="295">
        <f>N6*O6</f>
        <v>0</v>
      </c>
      <c r="Q6" s="295">
        <f>P6*0.01</f>
        <v>0</v>
      </c>
      <c r="R6" s="295">
        <f>P6+Q6</f>
        <v>0</v>
      </c>
      <c r="S6" s="219" t="s">
        <v>14</v>
      </c>
      <c r="U6" s="167">
        <v>45525</v>
      </c>
      <c r="V6" s="77">
        <v>92678</v>
      </c>
      <c r="W6" s="77">
        <v>15.6</v>
      </c>
      <c r="X6" s="292">
        <f t="shared" si="2"/>
        <v>1445776.8</v>
      </c>
      <c r="Y6" s="292">
        <f t="shared" si="3"/>
        <v>14457.768</v>
      </c>
      <c r="Z6" s="292">
        <f t="shared" si="4"/>
        <v>1460234.568</v>
      </c>
    </row>
    <row r="7" spans="2:27" x14ac:dyDescent="0.25">
      <c r="B7" s="245">
        <v>45518</v>
      </c>
      <c r="C7" s="190">
        <f>67331-1042</f>
        <v>66289</v>
      </c>
      <c r="D7" s="190"/>
      <c r="E7" s="122">
        <v>14.7</v>
      </c>
      <c r="F7" s="141">
        <f t="shared" si="0"/>
        <v>974448.29999999993</v>
      </c>
      <c r="G7" s="260">
        <f t="shared" si="1"/>
        <v>9744.4830000000002</v>
      </c>
      <c r="H7" s="263" t="s">
        <v>103</v>
      </c>
      <c r="I7" s="1" t="s">
        <v>97</v>
      </c>
      <c r="J7" s="259" t="s">
        <v>98</v>
      </c>
      <c r="K7" s="154">
        <v>272079</v>
      </c>
      <c r="M7" s="167">
        <v>45518</v>
      </c>
      <c r="N7" s="135">
        <v>66289</v>
      </c>
      <c r="O7" s="77">
        <v>14.7</v>
      </c>
      <c r="P7" s="292">
        <f>N7*O7</f>
        <v>974448.29999999993</v>
      </c>
      <c r="Q7" s="292">
        <f>P7*0.01</f>
        <v>9744.4830000000002</v>
      </c>
      <c r="R7" s="292">
        <f>P7+Q7</f>
        <v>984192.78299999994</v>
      </c>
      <c r="S7" s="77"/>
      <c r="U7" s="167">
        <v>45532</v>
      </c>
      <c r="V7" s="77">
        <v>90935</v>
      </c>
      <c r="W7" s="77">
        <v>15.6</v>
      </c>
      <c r="X7" s="292">
        <f t="shared" si="2"/>
        <v>1418586</v>
      </c>
      <c r="Y7" s="292">
        <f t="shared" si="3"/>
        <v>14185.86</v>
      </c>
      <c r="Z7" s="292">
        <f t="shared" si="4"/>
        <v>1432771.86</v>
      </c>
    </row>
    <row r="8" spans="2:27" x14ac:dyDescent="0.25">
      <c r="B8" s="245"/>
      <c r="C8" s="190"/>
      <c r="D8" s="190"/>
      <c r="E8" s="122"/>
      <c r="F8" s="141">
        <f t="shared" si="0"/>
        <v>0</v>
      </c>
      <c r="G8" s="260">
        <f t="shared" si="1"/>
        <v>0</v>
      </c>
      <c r="H8" s="263" t="s">
        <v>103</v>
      </c>
      <c r="I8" s="1" t="s">
        <v>97</v>
      </c>
      <c r="J8" s="259" t="s">
        <v>99</v>
      </c>
      <c r="K8" s="154">
        <v>211367.7</v>
      </c>
      <c r="M8" s="293">
        <v>45525</v>
      </c>
      <c r="N8" s="294"/>
      <c r="O8" s="219"/>
      <c r="P8" s="295">
        <f>N8*O8</f>
        <v>0</v>
      </c>
      <c r="Q8" s="295">
        <f>P8*0.01</f>
        <v>0</v>
      </c>
      <c r="R8" s="295">
        <f>P8+Q8</f>
        <v>0</v>
      </c>
      <c r="S8" s="219" t="s">
        <v>14</v>
      </c>
      <c r="U8" s="167">
        <v>45535</v>
      </c>
      <c r="V8" s="77"/>
      <c r="W8" s="77">
        <v>15.6</v>
      </c>
      <c r="X8" s="292">
        <f t="shared" si="2"/>
        <v>0</v>
      </c>
      <c r="Y8" s="292">
        <f t="shared" si="3"/>
        <v>0</v>
      </c>
      <c r="Z8" s="292">
        <f t="shared" si="4"/>
        <v>0</v>
      </c>
    </row>
    <row r="9" spans="2:27" x14ac:dyDescent="0.25">
      <c r="B9" s="245"/>
      <c r="C9" s="190"/>
      <c r="D9" s="190"/>
      <c r="E9" s="122"/>
      <c r="F9" s="141">
        <f t="shared" si="0"/>
        <v>0</v>
      </c>
      <c r="G9" s="260">
        <f t="shared" si="1"/>
        <v>0</v>
      </c>
      <c r="H9" s="263"/>
      <c r="I9" s="1"/>
      <c r="J9" s="259" t="s">
        <v>100</v>
      </c>
      <c r="K9" s="154">
        <v>-1021</v>
      </c>
      <c r="M9" s="167">
        <v>45525</v>
      </c>
      <c r="N9" s="77"/>
      <c r="O9" s="77"/>
      <c r="P9" s="292"/>
      <c r="Q9" s="292"/>
      <c r="R9" s="292"/>
      <c r="S9" s="77"/>
      <c r="U9" s="77"/>
      <c r="V9" s="77"/>
      <c r="W9" s="77"/>
      <c r="X9" s="292">
        <f t="shared" si="2"/>
        <v>0</v>
      </c>
      <c r="Y9" s="292">
        <f t="shared" si="3"/>
        <v>0</v>
      </c>
      <c r="Z9" s="292">
        <f t="shared" si="4"/>
        <v>0</v>
      </c>
    </row>
    <row r="10" spans="2:27" x14ac:dyDescent="0.25">
      <c r="B10" s="245"/>
      <c r="C10" s="190"/>
      <c r="D10" s="190"/>
      <c r="E10" s="122"/>
      <c r="F10" s="141">
        <f t="shared" si="0"/>
        <v>0</v>
      </c>
      <c r="G10" s="260">
        <f t="shared" si="1"/>
        <v>0</v>
      </c>
      <c r="H10" s="269"/>
      <c r="I10" s="1" t="s">
        <v>102</v>
      </c>
      <c r="J10" s="259" t="s">
        <v>101</v>
      </c>
      <c r="K10" s="154">
        <v>287388</v>
      </c>
      <c r="M10" s="293">
        <v>45532</v>
      </c>
      <c r="N10" s="219"/>
      <c r="O10" s="219"/>
      <c r="P10" s="295"/>
      <c r="Q10" s="295"/>
      <c r="R10" s="295"/>
      <c r="S10" s="219" t="s">
        <v>14</v>
      </c>
    </row>
    <row r="11" spans="2:27" x14ac:dyDescent="0.25">
      <c r="B11" s="245"/>
      <c r="C11" s="190"/>
      <c r="D11" s="190"/>
      <c r="E11" s="122"/>
      <c r="F11" s="141">
        <f t="shared" si="0"/>
        <v>0</v>
      </c>
      <c r="G11" s="260">
        <f t="shared" si="1"/>
        <v>0</v>
      </c>
      <c r="H11" s="269"/>
      <c r="I11" s="1" t="s">
        <v>102</v>
      </c>
      <c r="J11" s="259" t="s">
        <v>101</v>
      </c>
      <c r="K11" s="154">
        <v>201046.04</v>
      </c>
      <c r="M11" s="167">
        <v>45532</v>
      </c>
      <c r="N11" s="77"/>
      <c r="O11" s="77"/>
      <c r="P11" s="292"/>
      <c r="Q11" s="292"/>
      <c r="R11" s="292"/>
      <c r="S11" s="77"/>
      <c r="X11" s="282">
        <f>SUM(X4:X10)</f>
        <v>4279813.2</v>
      </c>
    </row>
    <row r="12" spans="2:27" x14ac:dyDescent="0.25">
      <c r="B12" s="245"/>
      <c r="C12" s="190"/>
      <c r="D12" s="190"/>
      <c r="E12" s="122"/>
      <c r="F12" s="141">
        <f t="shared" ref="F12:F16" si="5">(C12+D12)*E12</f>
        <v>0</v>
      </c>
      <c r="G12" s="260">
        <f t="shared" ref="G12:G16" si="6">F12*0.01</f>
        <v>0</v>
      </c>
      <c r="H12" s="269"/>
      <c r="I12" s="1" t="s">
        <v>104</v>
      </c>
      <c r="J12" s="259"/>
      <c r="K12" s="154">
        <v>745310.38</v>
      </c>
      <c r="M12" s="293">
        <v>45535</v>
      </c>
      <c r="N12" s="219"/>
      <c r="O12" s="219"/>
      <c r="P12" s="295"/>
      <c r="Q12" s="295"/>
      <c r="R12" s="295"/>
      <c r="S12" s="219" t="s">
        <v>14</v>
      </c>
    </row>
    <row r="13" spans="2:27" x14ac:dyDescent="0.25">
      <c r="B13" s="245"/>
      <c r="C13" s="190"/>
      <c r="D13" s="190"/>
      <c r="E13" s="122"/>
      <c r="F13" s="141">
        <f t="shared" si="5"/>
        <v>0</v>
      </c>
      <c r="G13" s="260">
        <f t="shared" si="6"/>
        <v>0</v>
      </c>
      <c r="H13" s="269"/>
      <c r="I13" s="1" t="s">
        <v>108</v>
      </c>
      <c r="J13" s="259"/>
      <c r="K13" s="154">
        <v>-745310.38</v>
      </c>
      <c r="M13" s="167"/>
      <c r="N13" s="77">
        <v>-1042</v>
      </c>
      <c r="O13" s="77"/>
      <c r="P13" s="292"/>
      <c r="Q13" s="292"/>
      <c r="R13" s="292"/>
      <c r="S13" s="77"/>
    </row>
    <row r="14" spans="2:27" x14ac:dyDescent="0.25">
      <c r="B14" s="245">
        <v>45518</v>
      </c>
      <c r="C14" s="190"/>
      <c r="D14" s="190">
        <v>90734</v>
      </c>
      <c r="E14" s="122">
        <v>15.6</v>
      </c>
      <c r="F14" s="141">
        <f t="shared" si="5"/>
        <v>1415450.4</v>
      </c>
      <c r="G14" s="260">
        <f t="shared" si="6"/>
        <v>14154.503999999999</v>
      </c>
      <c r="H14" s="269"/>
      <c r="I14" s="1" t="s">
        <v>87</v>
      </c>
      <c r="J14" s="77"/>
      <c r="K14" s="332">
        <v>-88640.4</v>
      </c>
      <c r="N14" s="119">
        <f>SUM(N4:N13)</f>
        <v>273896</v>
      </c>
      <c r="P14" s="282">
        <f>SUM(P4:P13)</f>
        <v>4041588.5999999996</v>
      </c>
    </row>
    <row r="15" spans="2:27" x14ac:dyDescent="0.25">
      <c r="B15" s="245">
        <v>45525</v>
      </c>
      <c r="C15" s="190"/>
      <c r="D15" s="190">
        <v>92678</v>
      </c>
      <c r="E15" s="122">
        <v>15.6</v>
      </c>
      <c r="F15" s="141">
        <f t="shared" si="5"/>
        <v>1445776.8</v>
      </c>
      <c r="G15" s="260">
        <f t="shared" si="6"/>
        <v>14457.768</v>
      </c>
      <c r="H15" s="269"/>
      <c r="I15" s="1" t="s">
        <v>111</v>
      </c>
      <c r="J15" s="259"/>
      <c r="K15" s="332">
        <v>-44444.21</v>
      </c>
    </row>
    <row r="16" spans="2:27" x14ac:dyDescent="0.25">
      <c r="B16" s="245">
        <v>45532</v>
      </c>
      <c r="C16" s="190"/>
      <c r="D16" s="190">
        <v>90935</v>
      </c>
      <c r="E16" s="122">
        <v>15.6</v>
      </c>
      <c r="F16" s="141">
        <f t="shared" si="5"/>
        <v>1418586</v>
      </c>
      <c r="G16" s="260">
        <f t="shared" si="6"/>
        <v>14185.86</v>
      </c>
      <c r="H16" s="269"/>
      <c r="I16" s="4" t="s">
        <v>38</v>
      </c>
      <c r="J16" s="259"/>
      <c r="K16" s="71">
        <v>-15760.44</v>
      </c>
      <c r="M16" s="296">
        <v>45535</v>
      </c>
      <c r="N16" s="297">
        <f>N12+N10+N8+N6+N4</f>
        <v>90395</v>
      </c>
      <c r="O16" s="198">
        <v>1.3</v>
      </c>
      <c r="P16" s="298">
        <f>N16*O16</f>
        <v>117513.5</v>
      </c>
      <c r="Q16" s="298">
        <f>P16*0.01</f>
        <v>1175.135</v>
      </c>
      <c r="R16" s="298">
        <f>P16+Q16</f>
        <v>118688.63499999999</v>
      </c>
      <c r="S16" s="198" t="s">
        <v>38</v>
      </c>
      <c r="U16" s="77" t="s">
        <v>109</v>
      </c>
      <c r="V16" s="77">
        <f>V4+V5+V6+V7+V8+V9</f>
        <v>274347</v>
      </c>
      <c r="W16" s="77">
        <v>0.4</v>
      </c>
      <c r="X16" s="292">
        <f>V16*W16</f>
        <v>109738.8</v>
      </c>
      <c r="Y16" s="292">
        <f>X16*0.01</f>
        <v>1097.3880000000001</v>
      </c>
      <c r="Z16" s="292">
        <f>X16+Y16</f>
        <v>110836.18800000001</v>
      </c>
      <c r="AA16" s="313">
        <v>0.01</v>
      </c>
    </row>
    <row r="17" spans="2:27" x14ac:dyDescent="0.25">
      <c r="B17" s="245">
        <v>45535</v>
      </c>
      <c r="C17" s="190"/>
      <c r="D17" s="190">
        <v>39011</v>
      </c>
      <c r="E17" s="122">
        <v>15.6</v>
      </c>
      <c r="F17" s="141">
        <f t="shared" si="0"/>
        <v>608571.6</v>
      </c>
      <c r="G17" s="260">
        <f t="shared" si="1"/>
        <v>6085.7159999999994</v>
      </c>
      <c r="H17" s="269"/>
      <c r="I17" s="1" t="s">
        <v>112</v>
      </c>
      <c r="J17" s="259"/>
      <c r="K17" s="71">
        <v>-20963.77</v>
      </c>
      <c r="P17" s="282"/>
      <c r="Q17" s="282"/>
      <c r="R17" s="282"/>
      <c r="U17" s="77" t="s">
        <v>110</v>
      </c>
      <c r="V17" s="77">
        <f>V16</f>
        <v>274347</v>
      </c>
      <c r="W17" s="77">
        <v>0.13500000000000001</v>
      </c>
      <c r="X17" s="292">
        <f>V17*W17</f>
        <v>37036.845000000001</v>
      </c>
      <c r="Y17" s="292">
        <f>X17*0.2</f>
        <v>7407.3690000000006</v>
      </c>
      <c r="Z17" s="292">
        <f>X17+Y17</f>
        <v>44444.214</v>
      </c>
      <c r="AA17" s="313">
        <v>0.2</v>
      </c>
    </row>
    <row r="18" spans="2:27" x14ac:dyDescent="0.25">
      <c r="B18" s="245"/>
      <c r="C18" s="190"/>
      <c r="D18" s="190"/>
      <c r="E18" s="122"/>
      <c r="F18" s="141">
        <f t="shared" si="0"/>
        <v>0</v>
      </c>
      <c r="G18" s="260">
        <f t="shared" si="1"/>
        <v>0</v>
      </c>
      <c r="H18" s="263"/>
      <c r="I18" s="1" t="s">
        <v>109</v>
      </c>
      <c r="J18" s="2"/>
      <c r="K18" s="71">
        <v>-110836.19</v>
      </c>
      <c r="X18" s="310">
        <f>X16+X11</f>
        <v>4389552</v>
      </c>
    </row>
    <row r="19" spans="2:27" x14ac:dyDescent="0.25">
      <c r="B19" s="245"/>
      <c r="C19" s="190"/>
      <c r="D19" s="190"/>
      <c r="E19" s="122"/>
      <c r="F19" s="141">
        <f t="shared" si="0"/>
        <v>0</v>
      </c>
      <c r="G19" s="260">
        <f t="shared" si="1"/>
        <v>0</v>
      </c>
      <c r="H19" s="269"/>
      <c r="I19" s="4" t="s">
        <v>119</v>
      </c>
      <c r="J19" s="2"/>
      <c r="K19" s="3">
        <v>88755.37</v>
      </c>
      <c r="N19" s="299" t="s">
        <v>89</v>
      </c>
      <c r="O19" s="299"/>
      <c r="P19" s="299" t="s">
        <v>90</v>
      </c>
    </row>
    <row r="20" spans="2:27" x14ac:dyDescent="0.25">
      <c r="B20" s="245"/>
      <c r="C20" s="190"/>
      <c r="D20" s="190"/>
      <c r="E20" s="122"/>
      <c r="F20" s="141">
        <f t="shared" si="0"/>
        <v>0</v>
      </c>
      <c r="G20" s="260">
        <f t="shared" si="1"/>
        <v>0</v>
      </c>
      <c r="H20" s="269"/>
      <c r="I20" s="4" t="s">
        <v>120</v>
      </c>
      <c r="J20" s="2"/>
      <c r="K20" s="3">
        <v>10979.54</v>
      </c>
      <c r="N20" s="300">
        <f>N14</f>
        <v>273896</v>
      </c>
      <c r="O20" s="299"/>
      <c r="P20" s="301">
        <f>P16+P14</f>
        <v>4159102.0999999996</v>
      </c>
      <c r="U20" s="77" t="s">
        <v>109</v>
      </c>
      <c r="V20" s="77">
        <v>39011</v>
      </c>
      <c r="W20" s="77">
        <v>0.4</v>
      </c>
      <c r="X20" s="292">
        <f>V20*W20</f>
        <v>15604.400000000001</v>
      </c>
      <c r="Y20" s="292">
        <f>X20*0.01</f>
        <v>156.04400000000001</v>
      </c>
      <c r="Z20" s="292">
        <f>X20+Y20</f>
        <v>15760.444000000001</v>
      </c>
    </row>
    <row r="21" spans="2:27" x14ac:dyDescent="0.25">
      <c r="B21" s="245"/>
      <c r="C21" s="190"/>
      <c r="D21" s="190"/>
      <c r="E21" s="122"/>
      <c r="F21" s="141">
        <f t="shared" si="0"/>
        <v>0</v>
      </c>
      <c r="G21" s="260">
        <f t="shared" si="1"/>
        <v>0</v>
      </c>
      <c r="H21" s="269">
        <v>45566</v>
      </c>
      <c r="I21" s="4" t="s">
        <v>123</v>
      </c>
      <c r="J21" s="2"/>
      <c r="K21" s="3">
        <v>1500000</v>
      </c>
      <c r="U21" s="77" t="s">
        <v>110</v>
      </c>
      <c r="V21" s="77">
        <f>39011+90395</f>
        <v>129406</v>
      </c>
      <c r="W21" s="77">
        <v>0.13500000000000001</v>
      </c>
      <c r="X21" s="292">
        <f>V21*W21</f>
        <v>17469.810000000001</v>
      </c>
      <c r="Y21" s="292">
        <f>X21*0.2</f>
        <v>3493.9620000000004</v>
      </c>
      <c r="Z21" s="292">
        <f>X21+Y21</f>
        <v>20963.772000000001</v>
      </c>
    </row>
    <row r="22" spans="2:27" x14ac:dyDescent="0.25">
      <c r="B22" s="245"/>
      <c r="C22" s="190"/>
      <c r="D22" s="190"/>
      <c r="E22" s="122"/>
      <c r="F22" s="141">
        <f t="shared" si="0"/>
        <v>0</v>
      </c>
      <c r="G22" s="260">
        <f t="shared" si="1"/>
        <v>0</v>
      </c>
      <c r="H22" s="269">
        <v>45554</v>
      </c>
      <c r="I22" s="4" t="s">
        <v>122</v>
      </c>
      <c r="J22" s="2"/>
      <c r="K22" s="3">
        <v>88640.4</v>
      </c>
    </row>
    <row r="23" spans="2:27" ht="15.75" thickBot="1" x14ac:dyDescent="0.3">
      <c r="B23" s="245"/>
      <c r="C23" s="222"/>
      <c r="D23" s="190"/>
      <c r="E23" s="225"/>
      <c r="F23" s="141">
        <f t="shared" si="0"/>
        <v>0</v>
      </c>
      <c r="G23" s="319">
        <f t="shared" si="1"/>
        <v>0</v>
      </c>
      <c r="H23" s="270">
        <v>45555</v>
      </c>
      <c r="I23" s="6" t="s">
        <v>123</v>
      </c>
      <c r="J23" s="7"/>
      <c r="K23" s="8">
        <v>4000000</v>
      </c>
      <c r="M23" s="309">
        <v>745310.38</v>
      </c>
      <c r="N23" s="173"/>
    </row>
    <row r="24" spans="2:27" ht="15.75" thickBot="1" x14ac:dyDescent="0.3">
      <c r="B24" s="333"/>
      <c r="C24" s="334"/>
      <c r="D24" s="335"/>
      <c r="E24" s="336"/>
      <c r="F24" s="337"/>
      <c r="G24" s="338"/>
      <c r="H24" s="339">
        <v>45569</v>
      </c>
      <c r="I24" s="6" t="s">
        <v>123</v>
      </c>
      <c r="J24" s="340"/>
      <c r="K24" s="94">
        <v>2477505.44</v>
      </c>
      <c r="M24" s="309"/>
      <c r="N24" s="173"/>
    </row>
    <row r="25" spans="2:27" ht="15.75" thickBot="1" x14ac:dyDescent="0.3">
      <c r="B25" s="51" t="s">
        <v>6</v>
      </c>
      <c r="C25" s="52">
        <f>SUM(C4:C23)</f>
        <v>184543</v>
      </c>
      <c r="D25" s="52">
        <f>SUM(D4:D23)</f>
        <v>403753</v>
      </c>
      <c r="E25" s="53"/>
      <c r="F25" s="228">
        <f>SUM(F4:F23)</f>
        <v>8929973.4000000004</v>
      </c>
      <c r="G25" s="229">
        <f>SUM(G4:G23)</f>
        <v>89299.733999999997</v>
      </c>
      <c r="H25" s="320"/>
      <c r="I25" s="321"/>
      <c r="J25" s="322" t="s">
        <v>121</v>
      </c>
      <c r="K25" s="323">
        <v>0.65</v>
      </c>
      <c r="P25" s="244"/>
    </row>
    <row r="26" spans="2:27" x14ac:dyDescent="0.25">
      <c r="G26" s="75"/>
      <c r="H26" s="230" t="s">
        <v>8</v>
      </c>
      <c r="I26" s="106"/>
      <c r="J26" s="106"/>
      <c r="K26" s="231">
        <f>SUM(K4:K25)</f>
        <v>9019273.1518999953</v>
      </c>
      <c r="P26" s="94"/>
    </row>
    <row r="27" spans="2:27" x14ac:dyDescent="0.25">
      <c r="D27" s="248">
        <f>D25+C25</f>
        <v>588296</v>
      </c>
      <c r="G27" s="15"/>
      <c r="H27" s="230" t="s">
        <v>24</v>
      </c>
      <c r="I27" s="106"/>
      <c r="J27" s="106"/>
      <c r="K27" s="231"/>
    </row>
    <row r="28" spans="2:27" x14ac:dyDescent="0.25">
      <c r="C28" s="243"/>
      <c r="G28" s="22"/>
      <c r="H28" s="232" t="s">
        <v>9</v>
      </c>
      <c r="I28" s="108"/>
      <c r="J28" s="109"/>
      <c r="K28" s="233">
        <f>F25+G25</f>
        <v>9019273.1339999996</v>
      </c>
    </row>
    <row r="29" spans="2:27" ht="15.75" thickBot="1" x14ac:dyDescent="0.3">
      <c r="B29" s="23"/>
      <c r="C29" s="23"/>
      <c r="D29" s="246"/>
      <c r="E29" s="23">
        <f>F25/D27</f>
        <v>15.179388267130832</v>
      </c>
      <c r="F29" s="23"/>
      <c r="G29" s="23"/>
      <c r="H29" s="234" t="s">
        <v>10</v>
      </c>
      <c r="I29" s="235"/>
      <c r="J29" s="236"/>
      <c r="K29" s="237">
        <f>K28-K26+K27</f>
        <v>-1.7899995669722557E-2</v>
      </c>
    </row>
    <row r="30" spans="2:27" x14ac:dyDescent="0.25">
      <c r="P30" s="94"/>
    </row>
    <row r="31" spans="2:27" x14ac:dyDescent="0.25">
      <c r="D31" s="243"/>
      <c r="K31" s="94"/>
    </row>
    <row r="32" spans="2:27" x14ac:dyDescent="0.25">
      <c r="D32" s="243"/>
      <c r="K32" s="94"/>
    </row>
    <row r="33" spans="4:11" x14ac:dyDescent="0.25">
      <c r="K33" s="94"/>
    </row>
    <row r="34" spans="4:11" x14ac:dyDescent="0.25">
      <c r="D34" s="243"/>
      <c r="K34" s="94"/>
    </row>
    <row r="35" spans="4:11" x14ac:dyDescent="0.25">
      <c r="E35" s="94"/>
      <c r="K35" s="308"/>
    </row>
    <row r="36" spans="4:11" x14ac:dyDescent="0.25">
      <c r="E36" s="94"/>
      <c r="K36" s="94"/>
    </row>
    <row r="37" spans="4:11" x14ac:dyDescent="0.25">
      <c r="E37" s="94"/>
    </row>
    <row r="38" spans="4:11" x14ac:dyDescent="0.25">
      <c r="E38" s="94"/>
    </row>
    <row r="51" spans="2:19" ht="15.75" thickBot="1" x14ac:dyDescent="0.3"/>
    <row r="52" spans="2:19" ht="15.75" thickBot="1" x14ac:dyDescent="0.3">
      <c r="B52" s="452" t="s">
        <v>23</v>
      </c>
      <c r="C52" s="453"/>
      <c r="D52" s="453"/>
      <c r="E52" s="453"/>
      <c r="F52" s="453"/>
      <c r="G52" s="453"/>
      <c r="H52" s="453"/>
      <c r="I52" s="453"/>
      <c r="J52" s="453"/>
      <c r="K52" s="456"/>
    </row>
    <row r="53" spans="2:19" x14ac:dyDescent="0.25">
      <c r="B53" s="142" t="s">
        <v>0</v>
      </c>
      <c r="C53" s="143" t="s">
        <v>94</v>
      </c>
      <c r="D53" s="144" t="s">
        <v>14</v>
      </c>
      <c r="E53" s="145" t="s">
        <v>2</v>
      </c>
      <c r="F53" s="145" t="s">
        <v>3</v>
      </c>
      <c r="G53" s="146" t="s">
        <v>11</v>
      </c>
      <c r="H53" s="262" t="s">
        <v>0</v>
      </c>
      <c r="I53" s="152" t="s">
        <v>4</v>
      </c>
      <c r="J53" s="143" t="s">
        <v>2</v>
      </c>
      <c r="K53" s="153" t="s">
        <v>3</v>
      </c>
      <c r="M53" s="289" t="s">
        <v>0</v>
      </c>
      <c r="N53" s="290" t="s">
        <v>29</v>
      </c>
      <c r="O53" s="289" t="s">
        <v>2</v>
      </c>
      <c r="P53" s="290" t="s">
        <v>31</v>
      </c>
      <c r="Q53" s="290" t="s">
        <v>11</v>
      </c>
      <c r="R53" s="290" t="s">
        <v>3</v>
      </c>
      <c r="S53" s="291" t="s">
        <v>52</v>
      </c>
    </row>
    <row r="54" spans="2:19" x14ac:dyDescent="0.25">
      <c r="B54" s="245"/>
      <c r="C54" s="190"/>
      <c r="D54" s="190">
        <v>90395</v>
      </c>
      <c r="E54" s="122">
        <v>14.65</v>
      </c>
      <c r="F54" s="141">
        <f>(C54+D54)*E54</f>
        <v>1324286.75</v>
      </c>
      <c r="G54" s="124">
        <f>F54*0.01</f>
        <v>13242.8675</v>
      </c>
      <c r="H54" s="263"/>
      <c r="I54" s="1" t="s">
        <v>28</v>
      </c>
      <c r="J54" s="2"/>
      <c r="K54" s="154">
        <v>-2225330.8580999998</v>
      </c>
      <c r="M54" s="293">
        <v>45511</v>
      </c>
      <c r="N54" s="294">
        <v>90395</v>
      </c>
      <c r="O54" s="219">
        <v>14.65</v>
      </c>
      <c r="P54" s="295">
        <f>N54*O54</f>
        <v>1324286.75</v>
      </c>
      <c r="Q54" s="295">
        <f>P54*0.01</f>
        <v>13242.8675</v>
      </c>
      <c r="R54" s="295">
        <f>P54+Q54</f>
        <v>1337529.6174999999</v>
      </c>
      <c r="S54" s="219" t="s">
        <v>14</v>
      </c>
    </row>
    <row r="55" spans="2:19" x14ac:dyDescent="0.25">
      <c r="B55" s="245"/>
      <c r="C55" s="190">
        <v>118254</v>
      </c>
      <c r="D55" s="190"/>
      <c r="E55" s="122">
        <v>14.65</v>
      </c>
      <c r="F55" s="141">
        <f t="shared" ref="F55:F73" si="7">(C55+D55)*E55</f>
        <v>1732421.1</v>
      </c>
      <c r="G55" s="124">
        <f t="shared" ref="G55:G73" si="8">F55*0.01</f>
        <v>17324.211000000003</v>
      </c>
      <c r="H55" s="264"/>
      <c r="I55" s="1" t="s">
        <v>95</v>
      </c>
      <c r="J55" s="259"/>
      <c r="K55" s="154">
        <v>-318821.75</v>
      </c>
      <c r="M55" s="167">
        <v>45511</v>
      </c>
      <c r="N55" s="135">
        <v>118254</v>
      </c>
      <c r="O55" s="77">
        <v>14.65</v>
      </c>
      <c r="P55" s="292">
        <f>N55*O55</f>
        <v>1732421.1</v>
      </c>
      <c r="Q55" s="292">
        <f>P55*0.01</f>
        <v>17324.211000000003</v>
      </c>
      <c r="R55" s="292">
        <f>P55+Q55</f>
        <v>1749745.311</v>
      </c>
      <c r="S55" s="77"/>
    </row>
    <row r="56" spans="2:19" x14ac:dyDescent="0.25">
      <c r="B56" s="245"/>
      <c r="C56" s="190"/>
      <c r="D56" s="190">
        <v>90734</v>
      </c>
      <c r="E56" s="122">
        <v>14.65</v>
      </c>
      <c r="F56" s="141">
        <f t="shared" si="7"/>
        <v>1329253.1000000001</v>
      </c>
      <c r="G56" s="124">
        <f t="shared" si="8"/>
        <v>13292.531000000001</v>
      </c>
      <c r="H56" s="263"/>
      <c r="I56" s="1" t="s">
        <v>96</v>
      </c>
      <c r="J56" s="259"/>
      <c r="K56" s="307">
        <v>7196.52</v>
      </c>
      <c r="M56" s="293">
        <v>45518</v>
      </c>
      <c r="N56" s="294">
        <v>90734</v>
      </c>
      <c r="O56" s="219">
        <v>14.65</v>
      </c>
      <c r="P56" s="295">
        <f>N56*O56</f>
        <v>1329253.1000000001</v>
      </c>
      <c r="Q56" s="295">
        <f>P56*0.01</f>
        <v>13292.531000000001</v>
      </c>
      <c r="R56" s="295">
        <f>P56+Q56</f>
        <v>1342545.6310000001</v>
      </c>
      <c r="S56" s="219" t="s">
        <v>14</v>
      </c>
    </row>
    <row r="57" spans="2:19" x14ac:dyDescent="0.25">
      <c r="B57" s="245"/>
      <c r="C57" s="190">
        <f>67331-1042</f>
        <v>66289</v>
      </c>
      <c r="D57" s="190"/>
      <c r="E57" s="122">
        <v>14.65</v>
      </c>
      <c r="F57" s="141">
        <f t="shared" si="7"/>
        <v>971133.85</v>
      </c>
      <c r="G57" s="124">
        <f t="shared" si="8"/>
        <v>9711.3384999999998</v>
      </c>
      <c r="H57" s="263"/>
      <c r="I57" s="1" t="s">
        <v>97</v>
      </c>
      <c r="J57" s="259" t="s">
        <v>98</v>
      </c>
      <c r="K57" s="154">
        <v>272079</v>
      </c>
      <c r="M57" s="167">
        <v>45518</v>
      </c>
      <c r="N57" s="135">
        <v>67331</v>
      </c>
      <c r="O57" s="77">
        <v>14.65</v>
      </c>
      <c r="P57" s="292">
        <f>N57*O57</f>
        <v>986399.15</v>
      </c>
      <c r="Q57" s="292">
        <f>P57*0.01</f>
        <v>9863.9915000000001</v>
      </c>
      <c r="R57" s="292">
        <f>P57+Q57</f>
        <v>996263.14150000003</v>
      </c>
      <c r="S57" s="77"/>
    </row>
    <row r="58" spans="2:19" x14ac:dyDescent="0.25">
      <c r="B58" s="245"/>
      <c r="C58" s="190"/>
      <c r="D58" s="190">
        <v>52697</v>
      </c>
      <c r="E58" s="122">
        <v>14.65</v>
      </c>
      <c r="F58" s="141">
        <f t="shared" si="7"/>
        <v>772011.05</v>
      </c>
      <c r="G58" s="124">
        <f t="shared" si="8"/>
        <v>7720.1105000000007</v>
      </c>
      <c r="H58" s="263"/>
      <c r="I58" s="1" t="s">
        <v>97</v>
      </c>
      <c r="J58" s="259" t="s">
        <v>99</v>
      </c>
      <c r="K58" s="154">
        <v>211367.7</v>
      </c>
      <c r="M58" s="293">
        <v>45525</v>
      </c>
      <c r="N58" s="294">
        <v>52697</v>
      </c>
      <c r="O58" s="219">
        <v>14.65</v>
      </c>
      <c r="P58" s="295">
        <f>N58*O58</f>
        <v>772011.05</v>
      </c>
      <c r="Q58" s="295">
        <f>P58*0.01</f>
        <v>7720.1105000000007</v>
      </c>
      <c r="R58" s="295">
        <f>P58+Q58</f>
        <v>779731.1605</v>
      </c>
      <c r="S58" s="219" t="s">
        <v>14</v>
      </c>
    </row>
    <row r="59" spans="2:19" x14ac:dyDescent="0.25">
      <c r="B59" s="245"/>
      <c r="C59" s="190"/>
      <c r="D59" s="190"/>
      <c r="E59" s="122">
        <v>14.65</v>
      </c>
      <c r="F59" s="141">
        <f t="shared" si="7"/>
        <v>0</v>
      </c>
      <c r="G59" s="124">
        <f t="shared" si="8"/>
        <v>0</v>
      </c>
      <c r="H59" s="263"/>
      <c r="I59" s="1"/>
      <c r="J59" s="259"/>
      <c r="K59" s="154"/>
      <c r="M59" s="167">
        <v>45525</v>
      </c>
      <c r="N59" s="77"/>
      <c r="O59" s="77"/>
      <c r="P59" s="292"/>
      <c r="Q59" s="292"/>
      <c r="R59" s="292"/>
      <c r="S59" s="77"/>
    </row>
    <row r="60" spans="2:19" x14ac:dyDescent="0.25">
      <c r="B60" s="245"/>
      <c r="C60" s="190"/>
      <c r="D60" s="190"/>
      <c r="E60" s="122">
        <v>14.65</v>
      </c>
      <c r="F60" s="141">
        <f t="shared" si="7"/>
        <v>0</v>
      </c>
      <c r="G60" s="124">
        <f t="shared" si="8"/>
        <v>0</v>
      </c>
      <c r="H60" s="269"/>
      <c r="I60" s="1"/>
      <c r="J60" s="259"/>
      <c r="K60" s="154"/>
      <c r="M60" s="293">
        <v>45532</v>
      </c>
      <c r="N60" s="219"/>
      <c r="O60" s="219"/>
      <c r="P60" s="295"/>
      <c r="Q60" s="295"/>
      <c r="R60" s="295"/>
      <c r="S60" s="219" t="s">
        <v>14</v>
      </c>
    </row>
    <row r="61" spans="2:19" x14ac:dyDescent="0.25">
      <c r="B61" s="245"/>
      <c r="C61" s="190"/>
      <c r="D61" s="190"/>
      <c r="E61" s="122">
        <v>14.65</v>
      </c>
      <c r="F61" s="141">
        <f t="shared" si="7"/>
        <v>0</v>
      </c>
      <c r="G61" s="124">
        <f t="shared" si="8"/>
        <v>0</v>
      </c>
      <c r="H61" s="269"/>
      <c r="I61" s="1"/>
      <c r="J61" s="259"/>
      <c r="K61" s="154"/>
      <c r="M61" s="167">
        <v>45532</v>
      </c>
      <c r="N61" s="77"/>
      <c r="O61" s="77"/>
      <c r="P61" s="292"/>
      <c r="Q61" s="292"/>
      <c r="R61" s="292"/>
      <c r="S61" s="77"/>
    </row>
    <row r="62" spans="2:19" x14ac:dyDescent="0.25">
      <c r="B62" s="245"/>
      <c r="C62" s="190"/>
      <c r="D62" s="190"/>
      <c r="E62" s="122">
        <v>14.65</v>
      </c>
      <c r="F62" s="141">
        <f t="shared" si="7"/>
        <v>0</v>
      </c>
      <c r="G62" s="124">
        <f t="shared" si="8"/>
        <v>0</v>
      </c>
      <c r="H62" s="269"/>
      <c r="I62" s="1"/>
      <c r="J62" s="259"/>
      <c r="K62" s="154"/>
      <c r="M62" s="293">
        <v>45535</v>
      </c>
      <c r="N62" s="219"/>
      <c r="O62" s="219"/>
      <c r="P62" s="295"/>
      <c r="Q62" s="295"/>
      <c r="R62" s="295"/>
      <c r="S62" s="219" t="s">
        <v>14</v>
      </c>
    </row>
    <row r="63" spans="2:19" x14ac:dyDescent="0.25">
      <c r="B63" s="245"/>
      <c r="C63" s="190"/>
      <c r="D63" s="190"/>
      <c r="E63" s="122">
        <v>14.65</v>
      </c>
      <c r="F63" s="141">
        <f t="shared" si="7"/>
        <v>0</v>
      </c>
      <c r="G63" s="124">
        <f t="shared" si="8"/>
        <v>0</v>
      </c>
      <c r="H63" s="269"/>
      <c r="I63" s="1"/>
      <c r="J63" s="259"/>
      <c r="K63" s="154"/>
      <c r="M63" s="167"/>
      <c r="N63" s="77">
        <v>-1043</v>
      </c>
      <c r="O63" s="77"/>
      <c r="P63" s="292"/>
      <c r="Q63" s="292"/>
      <c r="R63" s="292"/>
      <c r="S63" s="77"/>
    </row>
    <row r="64" spans="2:19" x14ac:dyDescent="0.25">
      <c r="B64" s="245"/>
      <c r="C64" s="190"/>
      <c r="D64" s="190"/>
      <c r="E64" s="122">
        <v>14.65</v>
      </c>
      <c r="F64" s="141">
        <f t="shared" si="7"/>
        <v>0</v>
      </c>
      <c r="G64" s="124">
        <f t="shared" si="8"/>
        <v>0</v>
      </c>
      <c r="H64" s="269"/>
      <c r="I64" s="1"/>
      <c r="J64" s="259"/>
      <c r="K64" s="154"/>
      <c r="N64" s="119">
        <f>SUM(N54:N63)</f>
        <v>418368</v>
      </c>
      <c r="P64" s="282">
        <f>SUM(P54:P63)</f>
        <v>6144371.1500000004</v>
      </c>
    </row>
    <row r="65" spans="2:19" x14ac:dyDescent="0.25">
      <c r="B65" s="245"/>
      <c r="C65" s="190"/>
      <c r="D65" s="190"/>
      <c r="E65" s="122">
        <v>14.65</v>
      </c>
      <c r="F65" s="141">
        <f t="shared" si="7"/>
        <v>0</v>
      </c>
      <c r="G65" s="124">
        <f t="shared" si="8"/>
        <v>0</v>
      </c>
      <c r="H65" s="269"/>
      <c r="I65" s="1"/>
      <c r="J65" s="259"/>
      <c r="K65" s="154"/>
    </row>
    <row r="66" spans="2:19" x14ac:dyDescent="0.25">
      <c r="B66" s="245"/>
      <c r="C66" s="190"/>
      <c r="D66" s="190"/>
      <c r="E66" s="122">
        <v>14.65</v>
      </c>
      <c r="F66" s="141">
        <f t="shared" si="7"/>
        <v>0</v>
      </c>
      <c r="G66" s="124">
        <f t="shared" si="8"/>
        <v>0</v>
      </c>
      <c r="H66" s="269"/>
      <c r="I66" s="1"/>
      <c r="J66" s="259"/>
      <c r="K66" s="3"/>
      <c r="M66" s="296">
        <v>45535</v>
      </c>
      <c r="N66" s="297">
        <f>N62+N60+N58+N56+N54</f>
        <v>233826</v>
      </c>
      <c r="O66" s="198">
        <f>16-14.65</f>
        <v>1.3499999999999996</v>
      </c>
      <c r="P66" s="298">
        <f>N66*O66</f>
        <v>315665.09999999992</v>
      </c>
      <c r="Q66" s="298">
        <f>P66*0.01</f>
        <v>3156.6509999999994</v>
      </c>
      <c r="R66" s="298">
        <f>P66+Q66</f>
        <v>318821.75099999993</v>
      </c>
      <c r="S66" s="198" t="s">
        <v>38</v>
      </c>
    </row>
    <row r="67" spans="2:19" x14ac:dyDescent="0.25">
      <c r="B67" s="245"/>
      <c r="C67" s="190"/>
      <c r="D67" s="190"/>
      <c r="E67" s="122">
        <v>14.65</v>
      </c>
      <c r="F67" s="141">
        <f t="shared" si="7"/>
        <v>0</v>
      </c>
      <c r="G67" s="124">
        <f t="shared" si="8"/>
        <v>0</v>
      </c>
      <c r="H67" s="269"/>
      <c r="I67" s="1"/>
      <c r="J67" s="259"/>
      <c r="K67" s="3"/>
      <c r="P67" s="282"/>
      <c r="Q67" s="282"/>
      <c r="R67" s="282"/>
    </row>
    <row r="68" spans="2:19" x14ac:dyDescent="0.25">
      <c r="B68" s="245"/>
      <c r="C68" s="190"/>
      <c r="D68" s="190"/>
      <c r="E68" s="122"/>
      <c r="F68" s="141">
        <f t="shared" si="7"/>
        <v>0</v>
      </c>
      <c r="G68" s="124">
        <f t="shared" si="8"/>
        <v>0</v>
      </c>
      <c r="H68" s="263"/>
      <c r="I68" s="1"/>
      <c r="J68" s="2"/>
      <c r="K68" s="3"/>
    </row>
    <row r="69" spans="2:19" x14ac:dyDescent="0.25">
      <c r="B69" s="245"/>
      <c r="C69" s="190"/>
      <c r="D69" s="190"/>
      <c r="E69" s="122"/>
      <c r="F69" s="141">
        <f t="shared" si="7"/>
        <v>0</v>
      </c>
      <c r="G69" s="124">
        <f t="shared" si="8"/>
        <v>0</v>
      </c>
      <c r="H69" s="269"/>
      <c r="I69" s="4"/>
      <c r="J69" s="2"/>
      <c r="K69" s="3"/>
      <c r="N69" s="299" t="s">
        <v>89</v>
      </c>
      <c r="O69" s="299"/>
      <c r="P69" s="299" t="s">
        <v>90</v>
      </c>
    </row>
    <row r="70" spans="2:19" ht="15.75" thickBot="1" x14ac:dyDescent="0.3">
      <c r="B70" s="245"/>
      <c r="C70" s="190"/>
      <c r="D70" s="190"/>
      <c r="E70" s="122"/>
      <c r="F70" s="141">
        <f t="shared" si="7"/>
        <v>0</v>
      </c>
      <c r="G70" s="124">
        <f t="shared" si="8"/>
        <v>0</v>
      </c>
      <c r="H70" s="270"/>
      <c r="I70" s="6"/>
      <c r="J70" s="7"/>
      <c r="K70" s="8"/>
      <c r="N70" s="300">
        <f>N64</f>
        <v>418368</v>
      </c>
      <c r="O70" s="299"/>
      <c r="P70" s="301">
        <f>P66+P64</f>
        <v>6460036.25</v>
      </c>
    </row>
    <row r="71" spans="2:19" x14ac:dyDescent="0.25">
      <c r="B71" s="245"/>
      <c r="C71" s="190"/>
      <c r="D71" s="190"/>
      <c r="E71" s="122"/>
      <c r="F71" s="141">
        <f t="shared" si="7"/>
        <v>0</v>
      </c>
      <c r="G71" s="124">
        <f t="shared" si="8"/>
        <v>0</v>
      </c>
      <c r="H71" s="148"/>
      <c r="I71" s="149" t="s">
        <v>5</v>
      </c>
      <c r="J71" s="150"/>
      <c r="K71" s="151">
        <v>0</v>
      </c>
    </row>
    <row r="72" spans="2:19" x14ac:dyDescent="0.25">
      <c r="B72" s="245"/>
      <c r="C72" s="190"/>
      <c r="D72" s="190"/>
      <c r="E72" s="122"/>
      <c r="F72" s="141">
        <f t="shared" si="7"/>
        <v>0</v>
      </c>
      <c r="G72" s="124">
        <f t="shared" si="8"/>
        <v>0</v>
      </c>
      <c r="H72" s="101"/>
      <c r="I72" s="49"/>
      <c r="J72" s="48"/>
      <c r="K72" s="39"/>
    </row>
    <row r="73" spans="2:19" ht="15.75" thickBot="1" x14ac:dyDescent="0.3">
      <c r="B73" s="245"/>
      <c r="C73" s="222"/>
      <c r="D73" s="190"/>
      <c r="E73" s="225"/>
      <c r="F73" s="141">
        <f t="shared" si="7"/>
        <v>0</v>
      </c>
      <c r="G73" s="227">
        <f t="shared" si="8"/>
        <v>0</v>
      </c>
      <c r="H73" s="73"/>
      <c r="I73" s="16"/>
      <c r="J73" s="17"/>
      <c r="K73" s="18"/>
      <c r="N73" s="173"/>
    </row>
    <row r="74" spans="2:19" ht="15.75" thickBot="1" x14ac:dyDescent="0.3">
      <c r="B74" s="51" t="s">
        <v>6</v>
      </c>
      <c r="C74" s="52">
        <f>SUM(C54:C73)</f>
        <v>184543</v>
      </c>
      <c r="D74" s="52">
        <f>SUM(D54:D73)</f>
        <v>233826</v>
      </c>
      <c r="E74" s="53"/>
      <c r="F74" s="228">
        <f>SUM(F54:F73)</f>
        <v>6129105.8499999996</v>
      </c>
      <c r="G74" s="229">
        <f>SUM(G54:G73)</f>
        <v>61291.058500000006</v>
      </c>
      <c r="H74" s="238"/>
      <c r="I74" s="239"/>
      <c r="J74" s="240"/>
      <c r="K74" s="241"/>
    </row>
    <row r="75" spans="2:19" x14ac:dyDescent="0.25">
      <c r="G75" s="75"/>
      <c r="H75" s="230" t="s">
        <v>8</v>
      </c>
      <c r="I75" s="106"/>
      <c r="J75" s="106"/>
      <c r="K75" s="231">
        <f>SUM(K54:K74)</f>
        <v>-2053509.3880999999</v>
      </c>
    </row>
    <row r="76" spans="2:19" x14ac:dyDescent="0.25">
      <c r="D76" s="248">
        <f>D74+C74</f>
        <v>418369</v>
      </c>
      <c r="G76" s="15"/>
      <c r="H76" s="230" t="s">
        <v>24</v>
      </c>
      <c r="I76" s="106"/>
      <c r="J76" s="106"/>
      <c r="K76" s="231"/>
    </row>
    <row r="77" spans="2:19" x14ac:dyDescent="0.25">
      <c r="C77" s="243"/>
      <c r="G77" s="22"/>
      <c r="H77" s="232" t="s">
        <v>9</v>
      </c>
      <c r="I77" s="108"/>
      <c r="J77" s="109"/>
      <c r="K77" s="233">
        <f>F74+G74</f>
        <v>6190396.9084999999</v>
      </c>
    </row>
    <row r="78" spans="2:19" ht="15.75" thickBot="1" x14ac:dyDescent="0.3">
      <c r="B78" s="23"/>
      <c r="C78" s="23"/>
      <c r="D78" s="246"/>
      <c r="E78" s="23"/>
      <c r="F78" s="23"/>
      <c r="G78" s="23"/>
      <c r="H78" s="234" t="s">
        <v>10</v>
      </c>
      <c r="I78" s="235"/>
      <c r="J78" s="236"/>
      <c r="K78" s="237">
        <f>K77-K75+K76</f>
        <v>8243906.2966</v>
      </c>
    </row>
    <row r="79" spans="2:19" x14ac:dyDescent="0.25">
      <c r="C79">
        <v>67010</v>
      </c>
      <c r="P79" s="94">
        <v>90734</v>
      </c>
    </row>
    <row r="80" spans="2:19" x14ac:dyDescent="0.25">
      <c r="C80">
        <v>721</v>
      </c>
      <c r="D80" s="243"/>
      <c r="K80" s="94"/>
    </row>
    <row r="81" spans="3:11" x14ac:dyDescent="0.25">
      <c r="C81">
        <f>C79-C80</f>
        <v>66289</v>
      </c>
      <c r="D81" s="243"/>
      <c r="J81" t="s">
        <v>91</v>
      </c>
      <c r="K81" s="94">
        <v>1021.1</v>
      </c>
    </row>
    <row r="82" spans="3:11" x14ac:dyDescent="0.25">
      <c r="J82" t="s">
        <v>92</v>
      </c>
      <c r="K82" s="94"/>
    </row>
    <row r="83" spans="3:11" x14ac:dyDescent="0.25">
      <c r="D83" s="243"/>
      <c r="K83" s="94"/>
    </row>
    <row r="84" spans="3:11" x14ac:dyDescent="0.25">
      <c r="E84" s="94"/>
      <c r="K84" s="94"/>
    </row>
  </sheetData>
  <mergeCells count="2">
    <mergeCell ref="B2:K2"/>
    <mergeCell ref="B52:K52"/>
  </mergeCells>
  <hyperlinks>
    <hyperlink ref="B2:K2" r:id="rId1" display="KONSÜT GIDA ANONİM ŞİRKETİ" xr:uid="{3C733101-0121-46E1-8F1E-EF896FB9CEC5}"/>
    <hyperlink ref="B52:K52" r:id="rId2" display="KONSÜT GIDA ANONİM ŞİRKETİ" xr:uid="{6288B249-2779-4CE0-9CDF-B7E1874486A6}"/>
  </hyperlinks>
  <pageMargins left="0" right="0" top="0" bottom="0" header="0" footer="0"/>
  <pageSetup paperSize="11" scale="24" orientation="portrait" verticalDpi="0" r:id="rId3"/>
  <legacy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C48A-731D-4D4D-920D-F205C3A09100}">
  <sheetPr>
    <pageSetUpPr fitToPage="1"/>
  </sheetPr>
  <dimension ref="B1:R37"/>
  <sheetViews>
    <sheetView zoomScale="85" zoomScaleNormal="85" workbookViewId="0">
      <selection activeCell="O20" sqref="O20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7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6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94138</v>
      </c>
      <c r="N3" s="219">
        <v>15.6</v>
      </c>
      <c r="O3" s="295">
        <f>M3*N3</f>
        <v>1468552.8</v>
      </c>
      <c r="P3" s="295">
        <f>O3*0.01</f>
        <v>14685.528</v>
      </c>
      <c r="Q3" s="295">
        <f>O3+P3</f>
        <v>1483238.328</v>
      </c>
      <c r="R3" s="219" t="s">
        <v>14</v>
      </c>
    </row>
    <row r="4" spans="2:18" x14ac:dyDescent="0.25">
      <c r="B4" s="245">
        <v>45542</v>
      </c>
      <c r="C4" s="190">
        <v>94138</v>
      </c>
      <c r="D4" s="122">
        <v>15.6</v>
      </c>
      <c r="E4" s="141">
        <f>C4*D4</f>
        <v>1468552.8</v>
      </c>
      <c r="F4" s="260">
        <f>E4*0.01</f>
        <v>14685.528</v>
      </c>
      <c r="G4" s="330"/>
      <c r="H4" s="331"/>
      <c r="I4" s="331" t="s">
        <v>28</v>
      </c>
      <c r="J4" s="304">
        <f>'AĞUSTOS 2024'!K29*-1</f>
        <v>1.7899995669722557E-2</v>
      </c>
      <c r="L4" s="293" t="s">
        <v>114</v>
      </c>
      <c r="M4" s="294">
        <v>96046</v>
      </c>
      <c r="N4" s="219">
        <v>15.6</v>
      </c>
      <c r="O4" s="295">
        <f>M4*N4</f>
        <v>1498317.5999999999</v>
      </c>
      <c r="P4" s="295">
        <f>O4*0.01</f>
        <v>14983.175999999999</v>
      </c>
      <c r="Q4" s="295">
        <f>O4+P4</f>
        <v>1513300.7759999998</v>
      </c>
      <c r="R4" s="219" t="s">
        <v>14</v>
      </c>
    </row>
    <row r="5" spans="2:18" x14ac:dyDescent="0.25">
      <c r="B5" s="245">
        <v>45549</v>
      </c>
      <c r="C5" s="190">
        <v>96046</v>
      </c>
      <c r="D5" s="122">
        <v>15.6</v>
      </c>
      <c r="E5" s="141">
        <f t="shared" ref="E5:E23" si="0">C5*D5</f>
        <v>1498317.5999999999</v>
      </c>
      <c r="F5" s="260">
        <f t="shared" ref="F5:F23" si="1">E5*0.01</f>
        <v>14983.175999999999</v>
      </c>
      <c r="G5" s="264">
        <v>45565</v>
      </c>
      <c r="H5" s="1" t="s">
        <v>88</v>
      </c>
      <c r="I5" s="259"/>
      <c r="J5" s="154">
        <v>-163862.79999999999</v>
      </c>
      <c r="L5" s="293" t="s">
        <v>115</v>
      </c>
      <c r="M5" s="294">
        <v>97201</v>
      </c>
      <c r="N5" s="219">
        <v>15.6</v>
      </c>
      <c r="O5" s="295">
        <f>M5*N5</f>
        <v>1516335.5999999999</v>
      </c>
      <c r="P5" s="295">
        <f>O5*0.01</f>
        <v>15163.356</v>
      </c>
      <c r="Q5" s="295">
        <f>O5+P5</f>
        <v>1531498.9559999998</v>
      </c>
      <c r="R5" s="219" t="s">
        <v>14</v>
      </c>
    </row>
    <row r="6" spans="2:18" x14ac:dyDescent="0.25">
      <c r="B6" s="245">
        <v>45556</v>
      </c>
      <c r="C6" s="190">
        <v>97201</v>
      </c>
      <c r="D6" s="122">
        <v>15.6</v>
      </c>
      <c r="E6" s="141">
        <f t="shared" si="0"/>
        <v>1516335.5999999999</v>
      </c>
      <c r="F6" s="260">
        <f t="shared" si="1"/>
        <v>15163.356</v>
      </c>
      <c r="G6" s="264">
        <v>45565</v>
      </c>
      <c r="H6" s="1" t="s">
        <v>118</v>
      </c>
      <c r="I6" s="259"/>
      <c r="J6" s="326">
        <v>-65707.360000000001</v>
      </c>
      <c r="L6" s="293" t="s">
        <v>116</v>
      </c>
      <c r="M6" s="294">
        <v>92487</v>
      </c>
      <c r="N6" s="219">
        <v>15.6</v>
      </c>
      <c r="O6" s="295">
        <f t="shared" ref="O6:O7" si="2">M6*N6</f>
        <v>1442797.2</v>
      </c>
      <c r="P6" s="295">
        <f t="shared" ref="P6:P7" si="3">O6*0.01</f>
        <v>14427.972</v>
      </c>
      <c r="Q6" s="295">
        <f t="shared" ref="Q6:Q7" si="4">O6+P6</f>
        <v>1457225.172</v>
      </c>
      <c r="R6" s="219" t="s">
        <v>14</v>
      </c>
    </row>
    <row r="7" spans="2:18" x14ac:dyDescent="0.25">
      <c r="B7" s="245">
        <v>45563</v>
      </c>
      <c r="C7" s="190">
        <v>92487</v>
      </c>
      <c r="D7" s="122">
        <v>15.6</v>
      </c>
      <c r="E7" s="141">
        <f t="shared" si="0"/>
        <v>1442797.2</v>
      </c>
      <c r="F7" s="260">
        <f t="shared" si="1"/>
        <v>14427.972</v>
      </c>
      <c r="G7" s="263">
        <v>45580</v>
      </c>
      <c r="H7" s="1" t="s">
        <v>126</v>
      </c>
      <c r="I7" s="259"/>
      <c r="J7" s="154">
        <v>6000000</v>
      </c>
      <c r="L7" s="293" t="s">
        <v>117</v>
      </c>
      <c r="M7" s="294">
        <v>25729</v>
      </c>
      <c r="N7" s="219">
        <v>15.6</v>
      </c>
      <c r="O7" s="295">
        <f t="shared" si="2"/>
        <v>401372.39999999997</v>
      </c>
      <c r="P7" s="295">
        <f t="shared" si="3"/>
        <v>4013.7239999999997</v>
      </c>
      <c r="Q7" s="295">
        <f t="shared" si="4"/>
        <v>405386.12399999995</v>
      </c>
      <c r="R7" s="219" t="s">
        <v>14</v>
      </c>
    </row>
    <row r="8" spans="2:18" x14ac:dyDescent="0.25">
      <c r="B8" s="245">
        <v>45565</v>
      </c>
      <c r="C8" s="190">
        <v>25729</v>
      </c>
      <c r="D8" s="122">
        <v>15.6</v>
      </c>
      <c r="E8" s="141">
        <f t="shared" si="0"/>
        <v>401372.39999999997</v>
      </c>
      <c r="F8" s="260">
        <f t="shared" si="1"/>
        <v>4013.7239999999997</v>
      </c>
      <c r="G8" s="263">
        <v>45586</v>
      </c>
      <c r="H8" s="1" t="s">
        <v>126</v>
      </c>
      <c r="I8" s="259"/>
      <c r="J8" s="154">
        <v>620219.52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  <c r="L9" s="296">
        <v>45565</v>
      </c>
      <c r="M9" s="297">
        <f>M7+M6+M5+M4+M3</f>
        <v>405601</v>
      </c>
      <c r="N9" s="198">
        <v>0.4</v>
      </c>
      <c r="O9" s="298">
        <f>M9*N9</f>
        <v>162240.40000000002</v>
      </c>
      <c r="P9" s="298">
        <f>O9*0.01</f>
        <v>1622.4040000000002</v>
      </c>
      <c r="Q9" s="298">
        <f>O9+P9</f>
        <v>163862.80400000003</v>
      </c>
      <c r="R9" s="198" t="s">
        <v>88</v>
      </c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>
        <v>45565</v>
      </c>
      <c r="M10" s="297">
        <f>M7+M6+M5+M4+M3</f>
        <v>405601</v>
      </c>
      <c r="N10" s="198">
        <v>0.13500000000000001</v>
      </c>
      <c r="O10" s="298">
        <f>M10*N10</f>
        <v>54756.135000000002</v>
      </c>
      <c r="P10" s="298">
        <f>O10*0.2</f>
        <v>10951.227000000001</v>
      </c>
      <c r="Q10" s="298">
        <f>O10+P10</f>
        <v>65707.362000000008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5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  <c r="O17" s="244"/>
    </row>
    <row r="18" spans="2:15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  <c r="O18" s="94"/>
    </row>
    <row r="19" spans="2:15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5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5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5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  <c r="O22" s="94"/>
    </row>
    <row r="23" spans="2:15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5" ht="15.75" thickBot="1" x14ac:dyDescent="0.3">
      <c r="B24" s="51" t="s">
        <v>6</v>
      </c>
      <c r="C24" s="52">
        <f>SUM(C4:C23)</f>
        <v>405601</v>
      </c>
      <c r="D24" s="53"/>
      <c r="E24" s="228">
        <f>SUM(E4:E23)</f>
        <v>6327375.6000000006</v>
      </c>
      <c r="F24" s="229">
        <f>SUM(F4:F23)</f>
        <v>63273.756000000001</v>
      </c>
      <c r="G24" s="320"/>
      <c r="H24" s="321"/>
      <c r="I24" s="322"/>
      <c r="J24" s="323"/>
    </row>
    <row r="25" spans="2:15" x14ac:dyDescent="0.25">
      <c r="F25" s="75"/>
      <c r="G25" s="230" t="s">
        <v>8</v>
      </c>
      <c r="H25" s="106"/>
      <c r="I25" s="106"/>
      <c r="J25" s="231">
        <f>SUM(J4:J24)</f>
        <v>6390649.3778999951</v>
      </c>
    </row>
    <row r="26" spans="2:15" x14ac:dyDescent="0.25">
      <c r="C26" s="243">
        <f>+C24</f>
        <v>405601</v>
      </c>
      <c r="E26">
        <v>163862.79999999999</v>
      </c>
      <c r="F26" s="15"/>
      <c r="G26" s="230" t="s">
        <v>24</v>
      </c>
      <c r="H26" s="106"/>
      <c r="I26" s="106"/>
      <c r="J26" s="231"/>
    </row>
    <row r="27" spans="2:15" x14ac:dyDescent="0.25">
      <c r="F27" s="22"/>
      <c r="G27" s="232" t="s">
        <v>9</v>
      </c>
      <c r="H27" s="108"/>
      <c r="I27" s="109"/>
      <c r="J27" s="233">
        <f>E24+F24</f>
        <v>6390649.3560000006</v>
      </c>
    </row>
    <row r="28" spans="2:15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-2.18999944627285E-2</v>
      </c>
    </row>
    <row r="30" spans="2:15" x14ac:dyDescent="0.25">
      <c r="C30" s="243"/>
      <c r="J30" s="94"/>
    </row>
    <row r="31" spans="2:15" x14ac:dyDescent="0.25">
      <c r="C31" s="243"/>
      <c r="J31" s="94"/>
    </row>
    <row r="32" spans="2:15" x14ac:dyDescent="0.25">
      <c r="J32" s="94"/>
    </row>
    <row r="33" spans="3:10" x14ac:dyDescent="0.25">
      <c r="C33" s="243"/>
      <c r="J33" s="94"/>
    </row>
    <row r="34" spans="3:10" x14ac:dyDescent="0.25">
      <c r="D34" s="94"/>
      <c r="J34" s="308"/>
    </row>
    <row r="35" spans="3:10" x14ac:dyDescent="0.25">
      <c r="D35" s="94"/>
      <c r="J35" s="94"/>
    </row>
    <row r="36" spans="3:10" x14ac:dyDescent="0.25">
      <c r="D36" s="94"/>
    </row>
    <row r="37" spans="3:10" x14ac:dyDescent="0.25">
      <c r="D37" s="94"/>
    </row>
  </sheetData>
  <mergeCells count="1">
    <mergeCell ref="B2:J2"/>
  </mergeCells>
  <hyperlinks>
    <hyperlink ref="B2:J2" r:id="rId1" display="KONSÜT GIDA ANONİM ŞİRKETİ" xr:uid="{7436997C-D052-411B-82B9-7BFE637D3EFC}"/>
  </hyperlinks>
  <pageMargins left="0" right="0" top="0" bottom="0" header="0" footer="0"/>
  <pageSetup paperSize="11" scale="33" orientation="portrait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13F5-4D7F-427C-9038-EF19D7BAA696}">
  <sheetPr>
    <pageSetUpPr fitToPage="1"/>
  </sheetPr>
  <dimension ref="B1:R37"/>
  <sheetViews>
    <sheetView zoomScaleNormal="100" workbookViewId="0">
      <selection activeCell="O28" sqref="O28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11.85546875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6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91163</v>
      </c>
      <c r="N3" s="219">
        <v>15.6</v>
      </c>
      <c r="O3" s="295">
        <f>M3*N3</f>
        <v>1422142.8</v>
      </c>
      <c r="P3" s="295">
        <f>O3*0.01</f>
        <v>14221.428</v>
      </c>
      <c r="Q3" s="295">
        <f>O3+P3</f>
        <v>1436364.2280000001</v>
      </c>
      <c r="R3" s="219" t="s">
        <v>14</v>
      </c>
    </row>
    <row r="4" spans="2:18" x14ac:dyDescent="0.25">
      <c r="B4" s="245" t="s">
        <v>113</v>
      </c>
      <c r="C4" s="190">
        <v>91163</v>
      </c>
      <c r="D4" s="122">
        <v>16</v>
      </c>
      <c r="E4" s="141">
        <f>C4*D4</f>
        <v>1458608</v>
      </c>
      <c r="F4" s="260">
        <f>E4*0.01</f>
        <v>14586.08</v>
      </c>
      <c r="G4" s="330"/>
      <c r="H4" s="331" t="s">
        <v>124</v>
      </c>
      <c r="I4" s="331"/>
      <c r="J4" s="304">
        <f>'EYLÜL 2024'!J28*-1</f>
        <v>2.18999944627285E-2</v>
      </c>
      <c r="L4" s="293" t="s">
        <v>114</v>
      </c>
      <c r="M4" s="294">
        <v>92404</v>
      </c>
      <c r="N4" s="219">
        <v>16</v>
      </c>
      <c r="O4" s="295">
        <f>M4*N4</f>
        <v>1478464</v>
      </c>
      <c r="P4" s="295">
        <f>O4*0.01</f>
        <v>14784.64</v>
      </c>
      <c r="Q4" s="295">
        <f>O4+P4</f>
        <v>1493248.64</v>
      </c>
      <c r="R4" s="219" t="s">
        <v>14</v>
      </c>
    </row>
    <row r="5" spans="2:18" x14ac:dyDescent="0.25">
      <c r="B5" s="245" t="s">
        <v>114</v>
      </c>
      <c r="C5" s="190">
        <v>92404</v>
      </c>
      <c r="D5" s="122">
        <v>16</v>
      </c>
      <c r="E5" s="141">
        <f t="shared" ref="E5:E23" si="0">C5*D5</f>
        <v>1478464</v>
      </c>
      <c r="F5" s="260">
        <f t="shared" ref="F5:F23" si="1">E5*0.01</f>
        <v>14784.64</v>
      </c>
      <c r="G5" s="341"/>
      <c r="H5" s="331" t="s">
        <v>88</v>
      </c>
      <c r="I5" s="342"/>
      <c r="J5" s="304">
        <v>8112.04</v>
      </c>
      <c r="L5" s="293" t="s">
        <v>115</v>
      </c>
      <c r="M5" s="294">
        <v>90108</v>
      </c>
      <c r="N5" s="219">
        <v>16</v>
      </c>
      <c r="O5" s="295">
        <f>M5*N5</f>
        <v>1441728</v>
      </c>
      <c r="P5" s="295">
        <f>O5*0.01</f>
        <v>14417.28</v>
      </c>
      <c r="Q5" s="295">
        <f>O5+P5</f>
        <v>1456145.28</v>
      </c>
      <c r="R5" s="219" t="s">
        <v>14</v>
      </c>
    </row>
    <row r="6" spans="2:18" x14ac:dyDescent="0.25">
      <c r="B6" s="245" t="s">
        <v>115</v>
      </c>
      <c r="C6" s="190">
        <v>90108</v>
      </c>
      <c r="D6" s="122">
        <v>16</v>
      </c>
      <c r="E6" s="141">
        <f t="shared" si="0"/>
        <v>1441728</v>
      </c>
      <c r="F6" s="260">
        <f t="shared" si="1"/>
        <v>14417.28</v>
      </c>
      <c r="G6" s="341"/>
      <c r="H6" s="331" t="s">
        <v>118</v>
      </c>
      <c r="I6" s="342"/>
      <c r="J6" s="343">
        <v>-64033.09</v>
      </c>
      <c r="L6" s="293" t="s">
        <v>116</v>
      </c>
      <c r="M6" s="294">
        <v>85782</v>
      </c>
      <c r="N6" s="219">
        <v>16</v>
      </c>
      <c r="O6" s="295">
        <f t="shared" ref="O6:O7" si="2">M6*N6</f>
        <v>1372512</v>
      </c>
      <c r="P6" s="295">
        <f t="shared" ref="P6:P7" si="3">O6*0.01</f>
        <v>13725.12</v>
      </c>
      <c r="Q6" s="295">
        <f t="shared" ref="Q6:Q7" si="4">O6+P6</f>
        <v>1386237.12</v>
      </c>
      <c r="R6" s="219" t="s">
        <v>14</v>
      </c>
    </row>
    <row r="7" spans="2:18" x14ac:dyDescent="0.25">
      <c r="B7" s="245" t="s">
        <v>116</v>
      </c>
      <c r="C7" s="190">
        <v>85782</v>
      </c>
      <c r="D7" s="122">
        <v>16</v>
      </c>
      <c r="E7" s="141">
        <f t="shared" si="0"/>
        <v>1372512</v>
      </c>
      <c r="F7" s="260">
        <f t="shared" si="1"/>
        <v>13725.12</v>
      </c>
      <c r="G7" s="263">
        <v>45608</v>
      </c>
      <c r="H7" s="1" t="s">
        <v>127</v>
      </c>
      <c r="I7" s="259"/>
      <c r="J7" s="154">
        <v>5000000</v>
      </c>
      <c r="L7" s="293" t="s">
        <v>117</v>
      </c>
      <c r="M7" s="294">
        <v>35809</v>
      </c>
      <c r="N7" s="219">
        <v>16</v>
      </c>
      <c r="O7" s="295">
        <f t="shared" si="2"/>
        <v>572944</v>
      </c>
      <c r="P7" s="295">
        <f t="shared" si="3"/>
        <v>5729.4400000000005</v>
      </c>
      <c r="Q7" s="295">
        <f t="shared" si="4"/>
        <v>578673.43999999994</v>
      </c>
      <c r="R7" s="219" t="s">
        <v>14</v>
      </c>
    </row>
    <row r="8" spans="2:18" x14ac:dyDescent="0.25">
      <c r="B8" s="245" t="s">
        <v>117</v>
      </c>
      <c r="C8" s="190">
        <v>35809</v>
      </c>
      <c r="D8" s="122">
        <v>16</v>
      </c>
      <c r="E8" s="141">
        <f t="shared" si="0"/>
        <v>572944</v>
      </c>
      <c r="F8" s="260">
        <f t="shared" si="1"/>
        <v>5729.4400000000005</v>
      </c>
      <c r="G8" s="263">
        <v>45617</v>
      </c>
      <c r="H8" s="1" t="s">
        <v>127</v>
      </c>
      <c r="I8" s="259"/>
      <c r="J8" s="154">
        <v>1443419.62</v>
      </c>
      <c r="O8" s="282">
        <f>SUM(O3:O7)</f>
        <v>6287790.7999999998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/>
      <c r="M10" s="297">
        <f>M7+M6+M5+M4+M3</f>
        <v>395266</v>
      </c>
      <c r="N10" s="198">
        <v>0.13500000000000001</v>
      </c>
      <c r="O10" s="298">
        <f>M10*N10</f>
        <v>53360.91</v>
      </c>
      <c r="P10" s="298">
        <f>O10*0.2</f>
        <v>10672.182000000001</v>
      </c>
      <c r="Q10" s="298">
        <f>O10+P10</f>
        <v>64033.092000000004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  <c r="N11" s="344"/>
      <c r="O11" s="282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  <c r="M13" s="9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5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  <c r="O17" s="244"/>
    </row>
    <row r="18" spans="2:15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  <c r="O18" s="94"/>
    </row>
    <row r="19" spans="2:15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5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5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5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  <c r="O22" s="94"/>
    </row>
    <row r="23" spans="2:15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5" ht="15.75" thickBot="1" x14ac:dyDescent="0.3">
      <c r="B24" s="51" t="s">
        <v>6</v>
      </c>
      <c r="C24" s="52">
        <f>SUM(C4:C23)</f>
        <v>395266</v>
      </c>
      <c r="D24" s="53"/>
      <c r="E24" s="228">
        <f>SUM(E4:E23)</f>
        <v>6324256</v>
      </c>
      <c r="F24" s="229">
        <f>SUM(F4:F23)</f>
        <v>63242.560000000005</v>
      </c>
      <c r="G24" s="320"/>
      <c r="H24" s="321"/>
      <c r="I24" s="322"/>
      <c r="J24" s="323"/>
    </row>
    <row r="25" spans="2:15" x14ac:dyDescent="0.25">
      <c r="F25" s="75"/>
      <c r="G25" s="230" t="s">
        <v>8</v>
      </c>
      <c r="H25" s="106"/>
      <c r="I25" s="106"/>
      <c r="J25" s="231">
        <f>SUM(J4:J24)</f>
        <v>6387498.5918999948</v>
      </c>
    </row>
    <row r="26" spans="2:15" x14ac:dyDescent="0.25">
      <c r="C26" s="243"/>
      <c r="F26" s="15"/>
      <c r="G26" s="230" t="s">
        <v>24</v>
      </c>
      <c r="H26" s="106"/>
      <c r="I26" s="106"/>
      <c r="J26" s="231"/>
    </row>
    <row r="27" spans="2:15" x14ac:dyDescent="0.25">
      <c r="F27" s="22"/>
      <c r="G27" s="232" t="s">
        <v>9</v>
      </c>
      <c r="H27" s="108"/>
      <c r="I27" s="109"/>
      <c r="J27" s="233">
        <f>E24+F24</f>
        <v>6387498.5599999996</v>
      </c>
    </row>
    <row r="28" spans="2:15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-3.1899995170533657E-2</v>
      </c>
    </row>
    <row r="30" spans="2:15" x14ac:dyDescent="0.25">
      <c r="C30" s="243"/>
      <c r="I30" t="s">
        <v>125</v>
      </c>
      <c r="J30" s="94">
        <v>6451531.6399999997</v>
      </c>
    </row>
    <row r="31" spans="2:15" x14ac:dyDescent="0.25">
      <c r="I31" t="s">
        <v>44</v>
      </c>
      <c r="J31" s="94">
        <f>J30-J28</f>
        <v>6451531.6718999948</v>
      </c>
    </row>
    <row r="32" spans="2:15" x14ac:dyDescent="0.25">
      <c r="J32" s="94"/>
    </row>
    <row r="33" spans="4:10" x14ac:dyDescent="0.25">
      <c r="J33" s="94"/>
    </row>
    <row r="34" spans="4:10" x14ac:dyDescent="0.25">
      <c r="D34" s="94"/>
      <c r="J34" s="308"/>
    </row>
    <row r="35" spans="4:10" x14ac:dyDescent="0.25">
      <c r="D35" s="94"/>
      <c r="J35" s="94"/>
    </row>
    <row r="36" spans="4:10" x14ac:dyDescent="0.25">
      <c r="D36" s="94"/>
    </row>
    <row r="37" spans="4:10" x14ac:dyDescent="0.25">
      <c r="D37" s="94"/>
    </row>
  </sheetData>
  <mergeCells count="1">
    <mergeCell ref="B2:J2"/>
  </mergeCells>
  <hyperlinks>
    <hyperlink ref="B2:J2" r:id="rId1" display="KONSÜT GIDA ANONİM ŞİRKETİ" xr:uid="{489DF322-722C-4C35-8745-4FA0D321C285}"/>
  </hyperlinks>
  <pageMargins left="0" right="0" top="0" bottom="0" header="0" footer="0"/>
  <pageSetup paperSize="11" scale="33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4F96-5C59-40CF-8D4C-03E23EA770D1}">
  <sheetPr>
    <pageSetUpPr fitToPage="1"/>
  </sheetPr>
  <dimension ref="B1:R37"/>
  <sheetViews>
    <sheetView zoomScaleNormal="100" workbookViewId="0">
      <selection activeCell="F29" sqref="F29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7.42578125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52" t="s">
        <v>23</v>
      </c>
      <c r="C2" s="453"/>
      <c r="D2" s="453"/>
      <c r="E2" s="453"/>
      <c r="F2" s="453"/>
      <c r="G2" s="453"/>
      <c r="H2" s="453"/>
      <c r="I2" s="453"/>
      <c r="J2" s="456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80811</v>
      </c>
      <c r="N3" s="345">
        <v>16</v>
      </c>
      <c r="O3" s="295">
        <f>M3*N3</f>
        <v>1292976</v>
      </c>
      <c r="P3" s="295">
        <f>O3*0.01</f>
        <v>12929.76</v>
      </c>
      <c r="Q3" s="295">
        <f>O3+P3</f>
        <v>1305905.76</v>
      </c>
      <c r="R3" s="219" t="s">
        <v>14</v>
      </c>
    </row>
    <row r="4" spans="2:18" x14ac:dyDescent="0.25">
      <c r="B4" s="245" t="s">
        <v>113</v>
      </c>
      <c r="C4" s="190">
        <v>80811</v>
      </c>
      <c r="D4" s="122">
        <v>16</v>
      </c>
      <c r="E4" s="141">
        <f>C4*D4</f>
        <v>1292976</v>
      </c>
      <c r="F4" s="260">
        <f>E4*0.01</f>
        <v>12929.76</v>
      </c>
      <c r="G4" s="330"/>
      <c r="H4" s="331" t="s">
        <v>124</v>
      </c>
      <c r="I4" s="331"/>
      <c r="J4" s="304">
        <f>'EKİM 2024'!J28*-1</f>
        <v>3.1899995170533657E-2</v>
      </c>
      <c r="L4" s="293" t="s">
        <v>114</v>
      </c>
      <c r="M4" s="294">
        <v>78472</v>
      </c>
      <c r="N4" s="345">
        <v>16</v>
      </c>
      <c r="O4" s="295">
        <f>M4*N4</f>
        <v>1255552</v>
      </c>
      <c r="P4" s="295">
        <f>O4*0.01</f>
        <v>12555.52</v>
      </c>
      <c r="Q4" s="295">
        <f>O4+P4</f>
        <v>1268107.52</v>
      </c>
      <c r="R4" s="219" t="s">
        <v>14</v>
      </c>
    </row>
    <row r="5" spans="2:18" x14ac:dyDescent="0.25">
      <c r="B5" s="245" t="s">
        <v>114</v>
      </c>
      <c r="C5" s="190">
        <v>78472</v>
      </c>
      <c r="D5" s="122">
        <v>16</v>
      </c>
      <c r="E5" s="141">
        <f t="shared" ref="E5:E23" si="0">C5*D5</f>
        <v>1255552</v>
      </c>
      <c r="F5" s="260">
        <f t="shared" ref="F5:F23" si="1">E5*0.01</f>
        <v>12555.52</v>
      </c>
      <c r="G5" s="341"/>
      <c r="H5" s="331" t="s">
        <v>88</v>
      </c>
      <c r="I5" s="342"/>
      <c r="J5" s="304"/>
      <c r="L5" s="293" t="s">
        <v>115</v>
      </c>
      <c r="M5" s="294">
        <v>78417</v>
      </c>
      <c r="N5" s="345">
        <v>16</v>
      </c>
      <c r="O5" s="295">
        <f>M5*N5</f>
        <v>1254672</v>
      </c>
      <c r="P5" s="295">
        <f>O5*0.01</f>
        <v>12546.720000000001</v>
      </c>
      <c r="Q5" s="295">
        <f>O5+P5</f>
        <v>1267218.72</v>
      </c>
      <c r="R5" s="219" t="s">
        <v>14</v>
      </c>
    </row>
    <row r="6" spans="2:18" x14ac:dyDescent="0.25">
      <c r="B6" s="245" t="s">
        <v>115</v>
      </c>
      <c r="C6" s="190">
        <v>78417</v>
      </c>
      <c r="D6" s="122">
        <v>16</v>
      </c>
      <c r="E6" s="141">
        <f t="shared" si="0"/>
        <v>1254672</v>
      </c>
      <c r="F6" s="260">
        <f t="shared" si="1"/>
        <v>12546.720000000001</v>
      </c>
      <c r="G6" s="341"/>
      <c r="H6" s="331" t="s">
        <v>118</v>
      </c>
      <c r="I6" s="342"/>
      <c r="J6" s="343">
        <v>-54278.75</v>
      </c>
      <c r="L6" s="293" t="s">
        <v>116</v>
      </c>
      <c r="M6" s="294">
        <v>76007</v>
      </c>
      <c r="N6" s="345">
        <v>16</v>
      </c>
      <c r="O6" s="295">
        <f t="shared" ref="O6:O7" si="2">M6*N6</f>
        <v>1216112</v>
      </c>
      <c r="P6" s="295">
        <f t="shared" ref="P6:P7" si="3">O6*0.01</f>
        <v>12161.12</v>
      </c>
      <c r="Q6" s="295">
        <f t="shared" ref="Q6:Q7" si="4">O6+P6</f>
        <v>1228273.1200000001</v>
      </c>
      <c r="R6" s="219" t="s">
        <v>14</v>
      </c>
    </row>
    <row r="7" spans="2:18" x14ac:dyDescent="0.25">
      <c r="B7" s="245" t="s">
        <v>116</v>
      </c>
      <c r="C7" s="190">
        <v>76007</v>
      </c>
      <c r="D7" s="122">
        <v>16</v>
      </c>
      <c r="E7" s="141">
        <f t="shared" si="0"/>
        <v>1216112</v>
      </c>
      <c r="F7" s="260">
        <f t="shared" si="1"/>
        <v>12161.12</v>
      </c>
      <c r="G7" s="263">
        <v>45635</v>
      </c>
      <c r="H7" s="1" t="s">
        <v>123</v>
      </c>
      <c r="I7" s="259"/>
      <c r="J7" s="154">
        <v>5468751.3899999997</v>
      </c>
      <c r="L7" s="293" t="s">
        <v>117</v>
      </c>
      <c r="M7" s="294">
        <v>21347</v>
      </c>
      <c r="N7" s="345">
        <v>16</v>
      </c>
      <c r="O7" s="295">
        <f t="shared" si="2"/>
        <v>341552</v>
      </c>
      <c r="P7" s="295">
        <f t="shared" si="3"/>
        <v>3415.52</v>
      </c>
      <c r="Q7" s="295">
        <f t="shared" si="4"/>
        <v>344967.52</v>
      </c>
      <c r="R7" s="219" t="s">
        <v>14</v>
      </c>
    </row>
    <row r="8" spans="2:18" x14ac:dyDescent="0.25">
      <c r="B8" s="245" t="s">
        <v>117</v>
      </c>
      <c r="C8" s="190">
        <v>21347</v>
      </c>
      <c r="D8" s="122">
        <v>16</v>
      </c>
      <c r="E8" s="141">
        <f t="shared" si="0"/>
        <v>341552</v>
      </c>
      <c r="F8" s="260">
        <f t="shared" si="1"/>
        <v>3415.52</v>
      </c>
      <c r="G8" s="263"/>
      <c r="H8" s="1"/>
      <c r="I8" s="259"/>
      <c r="J8" s="154"/>
      <c r="O8" s="282">
        <f>SUM(O3:O7)</f>
        <v>5360864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/>
      <c r="M10" s="297">
        <f>M7+M6+M5+M4+M3</f>
        <v>335054</v>
      </c>
      <c r="N10" s="198">
        <v>0.13500000000000001</v>
      </c>
      <c r="O10" s="298">
        <f>M10*N10</f>
        <v>45232.29</v>
      </c>
      <c r="P10" s="298">
        <f>O10*0.2</f>
        <v>9046.4580000000005</v>
      </c>
      <c r="Q10" s="298">
        <f>O10+P10</f>
        <v>54278.748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  <c r="N11" s="344"/>
      <c r="O11" s="282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  <c r="M13" s="9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0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</row>
    <row r="18" spans="2:10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</row>
    <row r="19" spans="2:10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0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0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0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</row>
    <row r="23" spans="2:10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0" ht="15.75" thickBot="1" x14ac:dyDescent="0.3">
      <c r="B24" s="51" t="s">
        <v>6</v>
      </c>
      <c r="C24" s="52">
        <f>SUM(C4:C23)</f>
        <v>335054</v>
      </c>
      <c r="D24" s="53"/>
      <c r="E24" s="228">
        <f>SUM(E4:E23)</f>
        <v>5360864</v>
      </c>
      <c r="F24" s="229">
        <f>SUM(F4:F23)</f>
        <v>53608.639999999999</v>
      </c>
      <c r="G24" s="320"/>
      <c r="H24" s="321"/>
      <c r="I24" s="322"/>
      <c r="J24" s="323"/>
    </row>
    <row r="25" spans="2:10" x14ac:dyDescent="0.25">
      <c r="F25" s="75"/>
      <c r="G25" s="230" t="s">
        <v>8</v>
      </c>
      <c r="H25" s="106"/>
      <c r="I25" s="106"/>
      <c r="J25" s="231">
        <f>SUM(J4:J24)</f>
        <v>5414472.6718999948</v>
      </c>
    </row>
    <row r="26" spans="2:10" x14ac:dyDescent="0.25">
      <c r="C26" s="243"/>
      <c r="F26" s="15"/>
      <c r="G26" s="230" t="s">
        <v>24</v>
      </c>
      <c r="H26" s="106"/>
      <c r="I26" s="106"/>
      <c r="J26" s="231"/>
    </row>
    <row r="27" spans="2:10" x14ac:dyDescent="0.25">
      <c r="F27" s="22"/>
      <c r="G27" s="232" t="s">
        <v>9</v>
      </c>
      <c r="H27" s="108"/>
      <c r="I27" s="109"/>
      <c r="J27" s="233">
        <f>E24+F24</f>
        <v>5414472.6399999997</v>
      </c>
    </row>
    <row r="28" spans="2:10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-3.1899995170533657E-2</v>
      </c>
    </row>
    <row r="30" spans="2:10" x14ac:dyDescent="0.25">
      <c r="C30" s="243"/>
      <c r="I30" s="77" t="s">
        <v>125</v>
      </c>
      <c r="J30" s="346">
        <v>5468751.3700000001</v>
      </c>
    </row>
    <row r="31" spans="2:10" x14ac:dyDescent="0.25">
      <c r="I31" s="77" t="s">
        <v>44</v>
      </c>
      <c r="J31" s="346">
        <f>J30-J28</f>
        <v>5468751.4018999953</v>
      </c>
    </row>
    <row r="32" spans="2:10" x14ac:dyDescent="0.25">
      <c r="J32" s="94"/>
    </row>
    <row r="33" spans="4:10" x14ac:dyDescent="0.25">
      <c r="J33" s="94"/>
    </row>
    <row r="34" spans="4:10" x14ac:dyDescent="0.25">
      <c r="D34" s="94"/>
      <c r="J34" s="308"/>
    </row>
    <row r="35" spans="4:10" x14ac:dyDescent="0.25">
      <c r="D35" s="94"/>
      <c r="J35" s="94"/>
    </row>
    <row r="36" spans="4:10" x14ac:dyDescent="0.25">
      <c r="D36" s="94"/>
    </row>
    <row r="37" spans="4:10" x14ac:dyDescent="0.25">
      <c r="D37" s="94"/>
    </row>
  </sheetData>
  <mergeCells count="1">
    <mergeCell ref="B2:J2"/>
  </mergeCells>
  <hyperlinks>
    <hyperlink ref="B2:J2" r:id="rId1" display="KONSÜT GIDA ANONİM ŞİRKETİ" xr:uid="{5F289137-2190-4204-952B-8A2B95DF80F5}"/>
  </hyperlinks>
  <pageMargins left="0" right="0" top="0" bottom="0" header="0" footer="0"/>
  <pageSetup paperSize="11" scale="33" orientation="portrait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CD24-74BF-4E42-AE7F-4C0B32EEAF7B}">
  <sheetPr>
    <pageSetUpPr fitToPage="1"/>
  </sheetPr>
  <dimension ref="B1:R37"/>
  <sheetViews>
    <sheetView zoomScaleNormal="100" workbookViewId="0">
      <selection activeCell="J8" sqref="J8"/>
    </sheetView>
  </sheetViews>
  <sheetFormatPr defaultRowHeight="15" x14ac:dyDescent="0.25"/>
  <cols>
    <col min="1" max="1" width="2" customWidth="1"/>
    <col min="2" max="2" width="13.140625" customWidth="1"/>
    <col min="3" max="3" width="11.85546875" customWidth="1"/>
    <col min="4" max="4" width="7.28515625" customWidth="1"/>
    <col min="5" max="5" width="16.140625" bestFit="1" customWidth="1"/>
    <col min="6" max="6" width="13.85546875" customWidth="1"/>
    <col min="7" max="7" width="13.42578125" customWidth="1"/>
    <col min="8" max="8" width="11.28515625" customWidth="1"/>
    <col min="9" max="9" width="7.85546875" customWidth="1"/>
    <col min="10" max="10" width="15.42578125" bestFit="1" customWidth="1"/>
    <col min="11" max="11" width="2" customWidth="1"/>
    <col min="12" max="12" width="11.5703125" customWidth="1"/>
    <col min="13" max="13" width="12.28515625" customWidth="1"/>
    <col min="14" max="14" width="7.42578125" customWidth="1"/>
    <col min="15" max="15" width="15.28515625" customWidth="1"/>
    <col min="16" max="16" width="11.42578125" customWidth="1"/>
    <col min="17" max="17" width="13.85546875" customWidth="1"/>
    <col min="18" max="18" width="18" bestFit="1" customWidth="1"/>
    <col min="19" max="19" width="2" customWidth="1"/>
  </cols>
  <sheetData>
    <row r="1" spans="2:18" ht="15.75" thickBot="1" x14ac:dyDescent="0.3"/>
    <row r="2" spans="2:18" ht="24.95" customHeight="1" thickBot="1" x14ac:dyDescent="0.3">
      <c r="B2" s="464" t="s">
        <v>128</v>
      </c>
      <c r="C2" s="465"/>
      <c r="D2" s="465"/>
      <c r="E2" s="465"/>
      <c r="F2" s="465"/>
      <c r="G2" s="465"/>
      <c r="H2" s="465"/>
      <c r="I2" s="465"/>
      <c r="J2" s="466"/>
      <c r="L2" s="289" t="s">
        <v>0</v>
      </c>
      <c r="M2" s="290" t="s">
        <v>29</v>
      </c>
      <c r="N2" s="289" t="s">
        <v>2</v>
      </c>
      <c r="O2" s="290" t="s">
        <v>31</v>
      </c>
      <c r="P2" s="290" t="s">
        <v>11</v>
      </c>
      <c r="Q2" s="290" t="s">
        <v>3</v>
      </c>
      <c r="R2" s="291" t="s">
        <v>52</v>
      </c>
    </row>
    <row r="3" spans="2:18" x14ac:dyDescent="0.25">
      <c r="B3" s="142" t="s">
        <v>0</v>
      </c>
      <c r="C3" s="144" t="s">
        <v>14</v>
      </c>
      <c r="D3" s="145" t="s">
        <v>2</v>
      </c>
      <c r="E3" s="145" t="s">
        <v>3</v>
      </c>
      <c r="F3" s="261" t="s">
        <v>11</v>
      </c>
      <c r="G3" s="262" t="s">
        <v>0</v>
      </c>
      <c r="H3" s="152" t="s">
        <v>4</v>
      </c>
      <c r="I3" s="143" t="s">
        <v>2</v>
      </c>
      <c r="J3" s="153" t="s">
        <v>3</v>
      </c>
      <c r="L3" s="293" t="s">
        <v>113</v>
      </c>
      <c r="M3" s="294">
        <v>74548</v>
      </c>
      <c r="N3" s="345">
        <v>16</v>
      </c>
      <c r="O3" s="295">
        <f>M3*N3</f>
        <v>1192768</v>
      </c>
      <c r="P3" s="295">
        <f>O3*0.01</f>
        <v>11927.68</v>
      </c>
      <c r="Q3" s="295">
        <f>O3+P3</f>
        <v>1204695.68</v>
      </c>
      <c r="R3" s="219" t="s">
        <v>14</v>
      </c>
    </row>
    <row r="4" spans="2:18" x14ac:dyDescent="0.25">
      <c r="B4" s="245" t="s">
        <v>113</v>
      </c>
      <c r="C4" s="190">
        <v>74548</v>
      </c>
      <c r="D4" s="122">
        <v>16</v>
      </c>
      <c r="E4" s="141">
        <f>C4*D4</f>
        <v>1192768</v>
      </c>
      <c r="F4" s="260">
        <f>E4*0.01</f>
        <v>11927.68</v>
      </c>
      <c r="G4" s="330"/>
      <c r="H4" s="331" t="s">
        <v>124</v>
      </c>
      <c r="I4" s="331"/>
      <c r="J4" s="304">
        <f>'KASIM 2024'!J28*-1</f>
        <v>3.1899995170533657E-2</v>
      </c>
      <c r="L4" s="293" t="s">
        <v>114</v>
      </c>
      <c r="M4" s="294">
        <v>74953</v>
      </c>
      <c r="N4" s="345">
        <v>16</v>
      </c>
      <c r="O4" s="295">
        <f>M4*N4</f>
        <v>1199248</v>
      </c>
      <c r="P4" s="295">
        <f>O4*0.01</f>
        <v>11992.48</v>
      </c>
      <c r="Q4" s="295">
        <f>O4+P4</f>
        <v>1211240.48</v>
      </c>
      <c r="R4" s="219" t="s">
        <v>14</v>
      </c>
    </row>
    <row r="5" spans="2:18" x14ac:dyDescent="0.25">
      <c r="B5" s="245" t="s">
        <v>114</v>
      </c>
      <c r="C5" s="190">
        <v>74953</v>
      </c>
      <c r="D5" s="122">
        <v>16</v>
      </c>
      <c r="E5" s="141">
        <f t="shared" ref="E5:E23" si="0">C5*D5</f>
        <v>1199248</v>
      </c>
      <c r="F5" s="260">
        <f t="shared" ref="F5:F23" si="1">E5*0.01</f>
        <v>11992.48</v>
      </c>
      <c r="G5" s="341"/>
      <c r="H5" s="331" t="s">
        <v>88</v>
      </c>
      <c r="I5" s="342"/>
      <c r="J5" s="304">
        <v>7083.71</v>
      </c>
      <c r="L5" s="293" t="s">
        <v>115</v>
      </c>
      <c r="M5" s="294">
        <v>78041</v>
      </c>
      <c r="N5" s="345">
        <v>16</v>
      </c>
      <c r="O5" s="295">
        <f>M5*N5</f>
        <v>1248656</v>
      </c>
      <c r="P5" s="295">
        <f>O5*0.01</f>
        <v>12486.56</v>
      </c>
      <c r="Q5" s="295">
        <f>O5+P5</f>
        <v>1261142.56</v>
      </c>
      <c r="R5" s="219" t="s">
        <v>14</v>
      </c>
    </row>
    <row r="6" spans="2:18" x14ac:dyDescent="0.25">
      <c r="B6" s="245" t="s">
        <v>115</v>
      </c>
      <c r="C6" s="190">
        <v>77441</v>
      </c>
      <c r="D6" s="122">
        <v>16</v>
      </c>
      <c r="E6" s="141">
        <f t="shared" si="0"/>
        <v>1239056</v>
      </c>
      <c r="F6" s="260">
        <f t="shared" si="1"/>
        <v>12390.56</v>
      </c>
      <c r="G6" s="341"/>
      <c r="H6" s="331" t="s">
        <v>118</v>
      </c>
      <c r="I6" s="342"/>
      <c r="J6" s="343">
        <v>-55190.32</v>
      </c>
      <c r="L6" s="293" t="s">
        <v>116</v>
      </c>
      <c r="M6" s="294"/>
      <c r="N6" s="345">
        <v>16</v>
      </c>
      <c r="O6" s="295">
        <f t="shared" ref="O6:O7" si="2">M6*N6</f>
        <v>0</v>
      </c>
      <c r="P6" s="295">
        <f t="shared" ref="P6:P7" si="3">O6*0.01</f>
        <v>0</v>
      </c>
      <c r="Q6" s="295">
        <f t="shared" ref="Q6:Q7" si="4">O6+P6</f>
        <v>0</v>
      </c>
      <c r="R6" s="219" t="s">
        <v>14</v>
      </c>
    </row>
    <row r="7" spans="2:18" x14ac:dyDescent="0.25">
      <c r="B7" s="245" t="s">
        <v>116</v>
      </c>
      <c r="C7" s="190">
        <v>79731</v>
      </c>
      <c r="D7" s="122">
        <v>16</v>
      </c>
      <c r="E7" s="141">
        <f t="shared" si="0"/>
        <v>1275696</v>
      </c>
      <c r="F7" s="260">
        <f t="shared" si="1"/>
        <v>12756.960000000001</v>
      </c>
      <c r="G7" s="263">
        <v>45678</v>
      </c>
      <c r="H7" s="1" t="s">
        <v>142</v>
      </c>
      <c r="I7" s="259"/>
      <c r="J7" s="154">
        <v>5553511.54</v>
      </c>
      <c r="L7" s="293" t="s">
        <v>117</v>
      </c>
      <c r="M7" s="294">
        <v>113139</v>
      </c>
      <c r="N7" s="345">
        <v>16</v>
      </c>
      <c r="O7" s="295">
        <f t="shared" si="2"/>
        <v>1810224</v>
      </c>
      <c r="P7" s="295">
        <f t="shared" si="3"/>
        <v>18102.240000000002</v>
      </c>
      <c r="Q7" s="295">
        <f t="shared" si="4"/>
        <v>1828326.24</v>
      </c>
      <c r="R7" s="219" t="s">
        <v>14</v>
      </c>
    </row>
    <row r="8" spans="2:18" x14ac:dyDescent="0.25">
      <c r="B8" s="245" t="s">
        <v>117</v>
      </c>
      <c r="C8" s="190">
        <v>34008</v>
      </c>
      <c r="D8" s="122">
        <v>16</v>
      </c>
      <c r="E8" s="141">
        <f t="shared" si="0"/>
        <v>544128</v>
      </c>
      <c r="F8" s="260">
        <f t="shared" si="1"/>
        <v>5441.28</v>
      </c>
      <c r="G8" s="263"/>
      <c r="H8" s="1"/>
      <c r="I8" s="259"/>
      <c r="J8" s="154"/>
      <c r="O8" s="282">
        <f>SUM(O3:O7)</f>
        <v>5450896</v>
      </c>
    </row>
    <row r="9" spans="2:18" x14ac:dyDescent="0.25">
      <c r="B9" s="245"/>
      <c r="C9" s="190"/>
      <c r="D9" s="122"/>
      <c r="E9" s="141">
        <f t="shared" si="0"/>
        <v>0</v>
      </c>
      <c r="F9" s="260">
        <f t="shared" si="1"/>
        <v>0</v>
      </c>
      <c r="G9" s="263"/>
      <c r="H9" s="1"/>
      <c r="I9" s="259"/>
      <c r="J9" s="154"/>
    </row>
    <row r="10" spans="2:18" x14ac:dyDescent="0.25">
      <c r="B10" s="245"/>
      <c r="C10" s="190"/>
      <c r="D10" s="122"/>
      <c r="E10" s="141">
        <f t="shared" si="0"/>
        <v>0</v>
      </c>
      <c r="F10" s="260">
        <f t="shared" si="1"/>
        <v>0</v>
      </c>
      <c r="G10" s="269"/>
      <c r="H10" s="1"/>
      <c r="I10" s="259"/>
      <c r="J10" s="154"/>
      <c r="L10" s="296"/>
      <c r="M10" s="297">
        <f>M7+M6+M5+M4+M3</f>
        <v>340681</v>
      </c>
      <c r="N10" s="198">
        <v>0.13500000000000001</v>
      </c>
      <c r="O10" s="298">
        <f>M10*N10</f>
        <v>45991.935000000005</v>
      </c>
      <c r="P10" s="298">
        <f>O10*0.2</f>
        <v>9198.3870000000006</v>
      </c>
      <c r="Q10" s="298">
        <f>O10+P10</f>
        <v>55190.322000000007</v>
      </c>
      <c r="R10" s="198" t="s">
        <v>118</v>
      </c>
    </row>
    <row r="11" spans="2:18" x14ac:dyDescent="0.25">
      <c r="B11" s="245"/>
      <c r="C11" s="190"/>
      <c r="D11" s="122"/>
      <c r="E11" s="141">
        <f t="shared" si="0"/>
        <v>0</v>
      </c>
      <c r="F11" s="260">
        <f t="shared" si="1"/>
        <v>0</v>
      </c>
      <c r="G11" s="269"/>
      <c r="H11" s="1"/>
      <c r="I11" s="259"/>
      <c r="J11" s="154"/>
      <c r="N11" s="344"/>
      <c r="O11" s="282"/>
    </row>
    <row r="12" spans="2:18" x14ac:dyDescent="0.25">
      <c r="B12" s="245"/>
      <c r="C12" s="190"/>
      <c r="D12" s="122"/>
      <c r="E12" s="141">
        <f t="shared" si="0"/>
        <v>0</v>
      </c>
      <c r="F12" s="260">
        <f t="shared" si="1"/>
        <v>0</v>
      </c>
      <c r="G12" s="269"/>
      <c r="H12" s="1"/>
      <c r="I12" s="259"/>
      <c r="J12" s="154"/>
      <c r="M12" s="94"/>
    </row>
    <row r="13" spans="2:18" x14ac:dyDescent="0.25">
      <c r="B13" s="245"/>
      <c r="C13" s="190"/>
      <c r="D13" s="122"/>
      <c r="E13" s="141">
        <f t="shared" si="0"/>
        <v>0</v>
      </c>
      <c r="F13" s="260">
        <f t="shared" si="1"/>
        <v>0</v>
      </c>
      <c r="G13" s="269"/>
      <c r="H13" s="1"/>
      <c r="I13" s="259"/>
      <c r="J13" s="154"/>
      <c r="M13" s="94"/>
    </row>
    <row r="14" spans="2:18" x14ac:dyDescent="0.25">
      <c r="B14" s="245"/>
      <c r="C14" s="190"/>
      <c r="D14" s="122"/>
      <c r="E14" s="141">
        <f t="shared" si="0"/>
        <v>0</v>
      </c>
      <c r="F14" s="260">
        <f t="shared" si="1"/>
        <v>0</v>
      </c>
      <c r="G14" s="269"/>
      <c r="H14" s="1"/>
      <c r="I14" s="77"/>
      <c r="J14" s="154"/>
    </row>
    <row r="15" spans="2:18" x14ac:dyDescent="0.25">
      <c r="B15" s="245"/>
      <c r="C15" s="190"/>
      <c r="D15" s="122"/>
      <c r="E15" s="141">
        <f t="shared" si="0"/>
        <v>0</v>
      </c>
      <c r="F15" s="260">
        <f t="shared" si="1"/>
        <v>0</v>
      </c>
      <c r="G15" s="269"/>
      <c r="H15" s="1"/>
      <c r="I15" s="259"/>
      <c r="J15" s="154"/>
    </row>
    <row r="16" spans="2:18" x14ac:dyDescent="0.25">
      <c r="B16" s="245"/>
      <c r="C16" s="190"/>
      <c r="D16" s="122"/>
      <c r="E16" s="141">
        <f t="shared" si="0"/>
        <v>0</v>
      </c>
      <c r="F16" s="260">
        <f t="shared" si="1"/>
        <v>0</v>
      </c>
      <c r="G16" s="269"/>
      <c r="H16" s="4"/>
      <c r="I16" s="259"/>
      <c r="J16" s="3"/>
    </row>
    <row r="17" spans="2:10" x14ac:dyDescent="0.25">
      <c r="B17" s="245"/>
      <c r="C17" s="190"/>
      <c r="D17" s="122"/>
      <c r="E17" s="141">
        <f t="shared" si="0"/>
        <v>0</v>
      </c>
      <c r="F17" s="260">
        <f t="shared" si="1"/>
        <v>0</v>
      </c>
      <c r="G17" s="269"/>
      <c r="H17" s="1"/>
      <c r="I17" s="259"/>
      <c r="J17" s="3"/>
    </row>
    <row r="18" spans="2:10" x14ac:dyDescent="0.25">
      <c r="B18" s="245"/>
      <c r="C18" s="190"/>
      <c r="D18" s="122"/>
      <c r="E18" s="141">
        <f t="shared" si="0"/>
        <v>0</v>
      </c>
      <c r="F18" s="260">
        <f t="shared" si="1"/>
        <v>0</v>
      </c>
      <c r="G18" s="263"/>
      <c r="H18" s="1"/>
      <c r="I18" s="2"/>
      <c r="J18" s="3"/>
    </row>
    <row r="19" spans="2:10" x14ac:dyDescent="0.25">
      <c r="B19" s="245"/>
      <c r="C19" s="190"/>
      <c r="D19" s="122"/>
      <c r="E19" s="141">
        <f t="shared" si="0"/>
        <v>0</v>
      </c>
      <c r="F19" s="260">
        <f t="shared" si="1"/>
        <v>0</v>
      </c>
      <c r="G19" s="269"/>
      <c r="H19" s="4"/>
      <c r="I19" s="2"/>
      <c r="J19" s="3"/>
    </row>
    <row r="20" spans="2:10" x14ac:dyDescent="0.25">
      <c r="B20" s="245"/>
      <c r="C20" s="190"/>
      <c r="D20" s="122"/>
      <c r="E20" s="141">
        <f t="shared" si="0"/>
        <v>0</v>
      </c>
      <c r="F20" s="260">
        <f t="shared" si="1"/>
        <v>0</v>
      </c>
      <c r="G20" s="269"/>
      <c r="H20" s="4"/>
      <c r="I20" s="2"/>
      <c r="J20" s="3"/>
    </row>
    <row r="21" spans="2:10" x14ac:dyDescent="0.25">
      <c r="B21" s="245"/>
      <c r="C21" s="190"/>
      <c r="D21" s="122"/>
      <c r="E21" s="141">
        <f t="shared" si="0"/>
        <v>0</v>
      </c>
      <c r="F21" s="260">
        <f t="shared" si="1"/>
        <v>0</v>
      </c>
      <c r="G21" s="327"/>
      <c r="H21" s="324"/>
      <c r="I21" s="325"/>
      <c r="J21" s="328"/>
    </row>
    <row r="22" spans="2:10" x14ac:dyDescent="0.25">
      <c r="B22" s="245"/>
      <c r="C22" s="190"/>
      <c r="D22" s="122"/>
      <c r="E22" s="141">
        <f t="shared" si="0"/>
        <v>0</v>
      </c>
      <c r="F22" s="260">
        <f t="shared" si="1"/>
        <v>0</v>
      </c>
      <c r="G22" s="327"/>
      <c r="H22" s="314"/>
      <c r="I22" s="314"/>
      <c r="J22" s="315"/>
    </row>
    <row r="23" spans="2:10" ht="15.75" thickBot="1" x14ac:dyDescent="0.3">
      <c r="B23" s="245"/>
      <c r="C23" s="190"/>
      <c r="D23" s="225"/>
      <c r="E23" s="141">
        <f t="shared" si="0"/>
        <v>0</v>
      </c>
      <c r="F23" s="319">
        <f t="shared" si="1"/>
        <v>0</v>
      </c>
      <c r="G23" s="329"/>
      <c r="H23" s="316"/>
      <c r="I23" s="317"/>
      <c r="J23" s="318"/>
    </row>
    <row r="24" spans="2:10" ht="15.75" thickBot="1" x14ac:dyDescent="0.3">
      <c r="B24" s="51" t="s">
        <v>6</v>
      </c>
      <c r="C24" s="52">
        <f>SUM(C4:C23)</f>
        <v>340681</v>
      </c>
      <c r="D24" s="53"/>
      <c r="E24" s="228">
        <f>SUM(E4:E23)</f>
        <v>5450896</v>
      </c>
      <c r="F24" s="229">
        <f>SUM(F4:F23)</f>
        <v>54508.959999999999</v>
      </c>
      <c r="G24" s="320"/>
      <c r="H24" s="321"/>
      <c r="I24" s="322"/>
      <c r="J24" s="323"/>
    </row>
    <row r="25" spans="2:10" x14ac:dyDescent="0.25">
      <c r="F25" s="75"/>
      <c r="G25" s="230" t="s">
        <v>8</v>
      </c>
      <c r="H25" s="106"/>
      <c r="I25" s="106"/>
      <c r="J25" s="231">
        <f>SUM(J4:J24)</f>
        <v>5505404.9618999949</v>
      </c>
    </row>
    <row r="26" spans="2:10" x14ac:dyDescent="0.25">
      <c r="C26" s="243"/>
      <c r="F26" s="15"/>
      <c r="G26" s="230" t="s">
        <v>24</v>
      </c>
      <c r="H26" s="106"/>
      <c r="I26" s="106"/>
      <c r="J26" s="231"/>
    </row>
    <row r="27" spans="2:10" x14ac:dyDescent="0.25">
      <c r="F27" s="22"/>
      <c r="G27" s="232" t="s">
        <v>9</v>
      </c>
      <c r="H27" s="108"/>
      <c r="I27" s="109"/>
      <c r="J27" s="233">
        <f>E24+F24</f>
        <v>5505404.96</v>
      </c>
    </row>
    <row r="28" spans="2:10" ht="15.75" thickBot="1" x14ac:dyDescent="0.3">
      <c r="B28" s="23"/>
      <c r="C28" s="246"/>
      <c r="D28" s="23"/>
      <c r="F28" s="23"/>
      <c r="G28" s="234" t="s">
        <v>10</v>
      </c>
      <c r="H28" s="235"/>
      <c r="I28" s="236"/>
      <c r="J28" s="237">
        <f>J27-J25+J26</f>
        <v>-1.8999949097633362E-3</v>
      </c>
    </row>
    <row r="30" spans="2:10" x14ac:dyDescent="0.25">
      <c r="C30" s="243"/>
      <c r="I30" s="77" t="s">
        <v>125</v>
      </c>
      <c r="J30" s="346">
        <v>5468751.3700000001</v>
      </c>
    </row>
    <row r="31" spans="2:10" x14ac:dyDescent="0.25">
      <c r="I31" s="77" t="s">
        <v>44</v>
      </c>
      <c r="J31" s="346">
        <f>J30-J28</f>
        <v>5468751.371899995</v>
      </c>
    </row>
    <row r="32" spans="2:10" x14ac:dyDescent="0.25">
      <c r="J32" s="94"/>
    </row>
    <row r="33" spans="4:10" x14ac:dyDescent="0.25">
      <c r="J33" s="94"/>
    </row>
    <row r="34" spans="4:10" x14ac:dyDescent="0.25">
      <c r="D34" s="94"/>
      <c r="J34" s="308"/>
    </row>
    <row r="35" spans="4:10" x14ac:dyDescent="0.25">
      <c r="D35" s="94"/>
      <c r="J35" s="94"/>
    </row>
    <row r="36" spans="4:10" x14ac:dyDescent="0.25">
      <c r="D36" s="94"/>
    </row>
    <row r="37" spans="4:10" x14ac:dyDescent="0.25">
      <c r="D37" s="94"/>
    </row>
  </sheetData>
  <mergeCells count="1">
    <mergeCell ref="B2:J2"/>
  </mergeCells>
  <hyperlinks>
    <hyperlink ref="B2:J2" r:id="rId1" display="KONSÜT GIDA ANONİM ŞİRKETİ" xr:uid="{66CC74B6-F412-4456-83AA-8C724AB1868A}"/>
  </hyperlinks>
  <pageMargins left="0" right="0" top="0" bottom="0" header="0" footer="0"/>
  <pageSetup paperSize="11" scale="33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4932-4846-4D9B-A794-899F07049389}">
  <sheetPr>
    <pageSetUpPr fitToPage="1"/>
  </sheetPr>
  <dimension ref="B1:AC43"/>
  <sheetViews>
    <sheetView zoomScale="85" zoomScaleNormal="85" workbookViewId="0">
      <selection activeCell="J13" sqref="J13:J1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144</v>
      </c>
      <c r="P2" s="347" t="s">
        <v>58</v>
      </c>
      <c r="Q2" s="347" t="s">
        <v>129</v>
      </c>
      <c r="R2" s="347" t="s">
        <v>130</v>
      </c>
      <c r="S2" s="347" t="s">
        <v>59</v>
      </c>
      <c r="T2" s="347" t="s">
        <v>60</v>
      </c>
      <c r="U2" s="347" t="s">
        <v>131</v>
      </c>
      <c r="V2" s="347" t="s">
        <v>62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355"/>
      <c r="Q3" s="356"/>
      <c r="R3" s="355"/>
      <c r="S3" s="356"/>
      <c r="T3" s="357"/>
      <c r="U3" s="356"/>
      <c r="V3" s="356"/>
      <c r="W3" s="358"/>
      <c r="X3" s="356"/>
      <c r="Y3" s="359"/>
      <c r="Z3" s="360"/>
      <c r="AA3" s="360"/>
      <c r="AB3" s="360"/>
    </row>
    <row r="4" spans="2:29" x14ac:dyDescent="0.25">
      <c r="B4" s="361">
        <v>45658</v>
      </c>
      <c r="C4" s="362">
        <v>11626</v>
      </c>
      <c r="D4" s="358"/>
      <c r="E4" s="363">
        <v>18.5</v>
      </c>
      <c r="F4" s="364">
        <f>E4*C4</f>
        <v>215081</v>
      </c>
      <c r="G4" s="365"/>
      <c r="H4" s="366" t="s">
        <v>28</v>
      </c>
      <c r="I4" s="219"/>
      <c r="J4" s="367">
        <f>'ARALIK 2024 '!J28*-1</f>
        <v>1.8999949097633362E-3</v>
      </c>
      <c r="M4" s="94"/>
      <c r="P4" s="368"/>
      <c r="Q4" s="369"/>
      <c r="R4" s="368"/>
      <c r="S4" s="369"/>
      <c r="T4" s="370"/>
      <c r="U4" s="369"/>
      <c r="V4" s="369"/>
      <c r="W4" s="371"/>
      <c r="X4" s="371"/>
      <c r="Y4" s="372"/>
      <c r="Z4" s="373"/>
      <c r="AA4" s="374"/>
      <c r="AB4" s="373"/>
    </row>
    <row r="5" spans="2:29" x14ac:dyDescent="0.25">
      <c r="B5" s="361">
        <v>45659</v>
      </c>
      <c r="C5" s="362">
        <v>11543</v>
      </c>
      <c r="D5" s="358"/>
      <c r="E5" s="363">
        <v>18.5</v>
      </c>
      <c r="F5" s="364">
        <f t="shared" ref="F5:F34" si="0">E5*C5</f>
        <v>213545.5</v>
      </c>
      <c r="G5" s="365" t="s">
        <v>101</v>
      </c>
      <c r="H5" s="366"/>
      <c r="I5" s="219"/>
      <c r="J5" s="367"/>
      <c r="P5" s="368"/>
      <c r="Q5" s="369"/>
      <c r="R5" s="368"/>
      <c r="S5" s="369"/>
      <c r="T5" s="370"/>
      <c r="U5" s="369"/>
      <c r="V5" s="369"/>
      <c r="W5" s="371"/>
      <c r="X5" s="371"/>
      <c r="Y5" s="372"/>
      <c r="Z5" s="373"/>
      <c r="AA5" s="374"/>
      <c r="AB5" s="373"/>
    </row>
    <row r="6" spans="2:29" x14ac:dyDescent="0.25">
      <c r="B6" s="361">
        <v>45660</v>
      </c>
      <c r="C6" s="362">
        <v>11554</v>
      </c>
      <c r="D6" s="358"/>
      <c r="E6" s="363">
        <v>18.5</v>
      </c>
      <c r="F6" s="364">
        <f t="shared" si="0"/>
        <v>213749</v>
      </c>
      <c r="G6" s="365" t="s">
        <v>101</v>
      </c>
      <c r="H6" s="366"/>
      <c r="I6" s="219"/>
      <c r="J6" s="367"/>
      <c r="M6" s="94"/>
      <c r="N6" s="94"/>
      <c r="P6" s="368"/>
      <c r="Q6" s="369"/>
      <c r="R6" s="368"/>
      <c r="S6" s="369"/>
      <c r="T6" s="370"/>
      <c r="U6" s="369"/>
      <c r="V6" s="369"/>
      <c r="W6" s="371"/>
      <c r="X6" s="371"/>
      <c r="Y6" s="372"/>
      <c r="Z6" s="373"/>
      <c r="AA6" s="374"/>
      <c r="AB6" s="373"/>
    </row>
    <row r="7" spans="2:29" x14ac:dyDescent="0.25">
      <c r="B7" s="361">
        <v>45661</v>
      </c>
      <c r="C7" s="362">
        <v>11630</v>
      </c>
      <c r="D7" s="358"/>
      <c r="E7" s="363">
        <v>18.5</v>
      </c>
      <c r="F7" s="364">
        <f t="shared" si="0"/>
        <v>215155</v>
      </c>
      <c r="G7" s="365"/>
      <c r="H7" s="366" t="s">
        <v>43</v>
      </c>
      <c r="I7" s="219"/>
      <c r="J7" s="367"/>
      <c r="P7" s="368"/>
      <c r="Q7" s="369"/>
      <c r="R7" s="368"/>
      <c r="S7" s="369"/>
      <c r="T7" s="370"/>
      <c r="U7" s="369"/>
      <c r="V7" s="369"/>
      <c r="W7" s="371"/>
      <c r="X7" s="371"/>
      <c r="Y7" s="372"/>
      <c r="Z7" s="373"/>
      <c r="AA7" s="374"/>
      <c r="AB7" s="373"/>
    </row>
    <row r="8" spans="2:29" x14ac:dyDescent="0.25">
      <c r="B8" s="361">
        <v>45662</v>
      </c>
      <c r="C8" s="362">
        <v>11810</v>
      </c>
      <c r="D8" s="358"/>
      <c r="E8" s="363">
        <v>18.5</v>
      </c>
      <c r="F8" s="364">
        <f t="shared" si="0"/>
        <v>218485</v>
      </c>
      <c r="G8" s="376"/>
      <c r="H8" s="78" t="s">
        <v>118</v>
      </c>
      <c r="I8" s="77">
        <v>-0.185</v>
      </c>
      <c r="J8" s="377">
        <f>C37*I8*1.2</f>
        <v>-82226.802000000011</v>
      </c>
      <c r="M8">
        <v>-82226.802000000011</v>
      </c>
      <c r="P8" s="368"/>
      <c r="Q8" s="369"/>
      <c r="R8" s="368"/>
      <c r="S8" s="369"/>
      <c r="T8" s="370"/>
      <c r="U8" s="369"/>
      <c r="V8" s="369"/>
      <c r="W8" s="371"/>
      <c r="X8" s="371"/>
      <c r="Y8" s="372"/>
      <c r="Z8" s="373"/>
      <c r="AA8" s="374"/>
      <c r="AB8" s="373"/>
    </row>
    <row r="9" spans="2:29" x14ac:dyDescent="0.25">
      <c r="B9" s="404">
        <v>45663</v>
      </c>
      <c r="C9" s="405">
        <v>12354</v>
      </c>
      <c r="D9" s="358"/>
      <c r="E9" s="363">
        <v>18.5</v>
      </c>
      <c r="F9" s="364">
        <f t="shared" si="0"/>
        <v>228549</v>
      </c>
      <c r="G9" s="376">
        <v>45688</v>
      </c>
      <c r="H9" s="78" t="s">
        <v>143</v>
      </c>
      <c r="I9" s="77"/>
      <c r="J9" s="377">
        <v>-419665.3</v>
      </c>
      <c r="M9" s="94">
        <v>-419665.3</v>
      </c>
      <c r="P9" s="368"/>
      <c r="Q9" s="369"/>
      <c r="R9" s="368"/>
      <c r="S9" s="369"/>
      <c r="T9" s="370"/>
      <c r="U9" s="369"/>
      <c r="V9" s="369"/>
      <c r="W9" s="378"/>
      <c r="X9" s="378"/>
      <c r="Y9" s="372"/>
      <c r="Z9" s="373"/>
      <c r="AA9" s="374"/>
      <c r="AB9" s="373"/>
    </row>
    <row r="10" spans="2:29" x14ac:dyDescent="0.25">
      <c r="B10" s="361">
        <v>45664</v>
      </c>
      <c r="C10" s="362">
        <v>12064</v>
      </c>
      <c r="D10" s="358"/>
      <c r="E10" s="363">
        <v>18.5</v>
      </c>
      <c r="F10" s="364">
        <f t="shared" si="0"/>
        <v>223184</v>
      </c>
      <c r="G10" s="376">
        <v>45688</v>
      </c>
      <c r="H10" s="78" t="s">
        <v>145</v>
      </c>
      <c r="I10" s="77"/>
      <c r="J10" s="377">
        <v>422783.17</v>
      </c>
      <c r="M10" s="94">
        <v>422783.17</v>
      </c>
      <c r="P10" s="379"/>
      <c r="Q10" s="380"/>
      <c r="R10" s="379"/>
      <c r="S10" s="380"/>
      <c r="T10" s="381"/>
      <c r="U10" s="380"/>
      <c r="V10" s="380"/>
      <c r="W10" s="382"/>
      <c r="X10" s="380"/>
      <c r="Y10" s="383"/>
      <c r="Z10" s="384"/>
      <c r="AA10" s="384"/>
      <c r="AB10" s="384"/>
    </row>
    <row r="11" spans="2:29" x14ac:dyDescent="0.25">
      <c r="B11" s="361">
        <v>45665</v>
      </c>
      <c r="C11" s="362">
        <v>11825</v>
      </c>
      <c r="D11" s="358"/>
      <c r="E11" s="363">
        <v>18.5</v>
      </c>
      <c r="F11" s="364">
        <f t="shared" si="0"/>
        <v>218762.5</v>
      </c>
      <c r="G11" s="376"/>
      <c r="H11" s="78" t="s">
        <v>146</v>
      </c>
      <c r="I11" s="77"/>
      <c r="J11" s="377">
        <v>8851.2900000000009</v>
      </c>
      <c r="L11" s="406"/>
      <c r="M11">
        <v>8851.2900000000009</v>
      </c>
      <c r="P11" s="379"/>
      <c r="Q11" s="380"/>
      <c r="R11" s="379"/>
      <c r="S11" s="380"/>
      <c r="T11" s="381"/>
      <c r="U11" s="380"/>
      <c r="V11" s="380"/>
      <c r="W11" s="382"/>
      <c r="X11" s="380"/>
      <c r="Y11" s="383"/>
      <c r="Z11" s="384"/>
      <c r="AA11" s="384"/>
      <c r="AB11" s="384"/>
    </row>
    <row r="12" spans="2:29" x14ac:dyDescent="0.25">
      <c r="B12" s="361">
        <v>45666</v>
      </c>
      <c r="C12" s="362">
        <v>11739</v>
      </c>
      <c r="D12" s="358"/>
      <c r="E12" s="363">
        <v>18.5</v>
      </c>
      <c r="F12" s="364">
        <f t="shared" si="0"/>
        <v>217171.5</v>
      </c>
      <c r="G12" s="376"/>
      <c r="H12" s="78" t="s">
        <v>147</v>
      </c>
      <c r="I12" s="77"/>
      <c r="J12" s="377">
        <v>6000.34</v>
      </c>
      <c r="M12">
        <v>6000.34</v>
      </c>
      <c r="P12" s="379"/>
      <c r="Q12" s="380"/>
      <c r="R12" s="379"/>
      <c r="S12" s="380"/>
      <c r="T12" s="381"/>
      <c r="U12" s="380"/>
      <c r="V12" s="380"/>
      <c r="W12" s="382"/>
      <c r="X12" s="380"/>
      <c r="Y12" s="383"/>
      <c r="Z12" s="384"/>
      <c r="AA12" s="384"/>
      <c r="AB12" s="384"/>
    </row>
    <row r="13" spans="2:29" x14ac:dyDescent="0.25">
      <c r="B13" s="361">
        <v>45667</v>
      </c>
      <c r="C13" s="362">
        <v>11917</v>
      </c>
      <c r="D13" s="358"/>
      <c r="E13" s="363">
        <v>18.5</v>
      </c>
      <c r="F13" s="364">
        <f t="shared" si="0"/>
        <v>220464.5</v>
      </c>
      <c r="G13" s="376">
        <v>45721</v>
      </c>
      <c r="H13" s="78" t="s">
        <v>148</v>
      </c>
      <c r="I13" s="77"/>
      <c r="J13" s="377">
        <v>3000000</v>
      </c>
      <c r="P13" s="379"/>
      <c r="Q13" s="380"/>
      <c r="R13" s="379"/>
      <c r="S13" s="380"/>
      <c r="T13" s="381"/>
      <c r="U13" s="380"/>
      <c r="V13" s="380"/>
      <c r="W13" s="382"/>
      <c r="X13" s="380"/>
      <c r="Y13" s="383"/>
      <c r="Z13" s="384"/>
      <c r="AA13" s="384"/>
      <c r="AB13" s="384"/>
    </row>
    <row r="14" spans="2:29" x14ac:dyDescent="0.25">
      <c r="B14" s="361">
        <v>45668</v>
      </c>
      <c r="C14" s="362">
        <v>11787</v>
      </c>
      <c r="D14" s="358"/>
      <c r="E14" s="363">
        <v>18.5</v>
      </c>
      <c r="F14" s="364">
        <f t="shared" si="0"/>
        <v>218059.5</v>
      </c>
      <c r="G14" s="376">
        <v>45726</v>
      </c>
      <c r="H14" s="78" t="s">
        <v>148</v>
      </c>
      <c r="I14" s="77"/>
      <c r="J14" s="377">
        <v>1000000</v>
      </c>
      <c r="L14" s="94"/>
      <c r="P14" s="379"/>
      <c r="Q14" s="380"/>
      <c r="R14" s="379"/>
      <c r="S14" s="380"/>
      <c r="T14" s="381"/>
      <c r="U14" s="380"/>
      <c r="V14" s="380"/>
      <c r="W14" s="382"/>
      <c r="X14" s="380"/>
      <c r="Y14" s="383"/>
      <c r="Z14" s="384"/>
      <c r="AA14" s="384"/>
      <c r="AB14" s="384"/>
    </row>
    <row r="15" spans="2:29" x14ac:dyDescent="0.25">
      <c r="B15" s="361">
        <v>45669</v>
      </c>
      <c r="C15" s="362">
        <v>11709</v>
      </c>
      <c r="D15" s="358"/>
      <c r="E15" s="363">
        <v>18.5</v>
      </c>
      <c r="F15" s="364">
        <f t="shared" si="0"/>
        <v>216616.5</v>
      </c>
      <c r="G15" s="376">
        <v>45728</v>
      </c>
      <c r="H15" s="78" t="s">
        <v>148</v>
      </c>
      <c r="I15" s="77"/>
      <c r="J15" s="377">
        <v>2000000</v>
      </c>
      <c r="P15" s="379"/>
      <c r="Q15" s="380"/>
      <c r="R15" s="379"/>
      <c r="S15" s="380"/>
      <c r="T15" s="381"/>
      <c r="U15" s="380"/>
      <c r="V15" s="380"/>
      <c r="W15" s="382"/>
      <c r="X15" s="380"/>
      <c r="Y15" s="383"/>
      <c r="Z15" s="384"/>
      <c r="AA15" s="384"/>
      <c r="AB15" s="384"/>
    </row>
    <row r="16" spans="2:29" x14ac:dyDescent="0.25">
      <c r="B16" s="361">
        <v>45670</v>
      </c>
      <c r="C16" s="362">
        <v>11821</v>
      </c>
      <c r="D16" s="358"/>
      <c r="E16" s="363">
        <v>18.5</v>
      </c>
      <c r="F16" s="364">
        <f t="shared" si="0"/>
        <v>218688.5</v>
      </c>
      <c r="G16" s="376">
        <v>45730</v>
      </c>
      <c r="H16" s="78" t="s">
        <v>148</v>
      </c>
      <c r="I16" s="77"/>
      <c r="J16" s="377">
        <v>985013.15</v>
      </c>
      <c r="P16" s="379"/>
      <c r="Q16" s="380"/>
      <c r="R16" s="379"/>
      <c r="S16" s="380"/>
      <c r="T16" s="381"/>
      <c r="U16" s="380"/>
      <c r="V16" s="380"/>
      <c r="W16" s="382"/>
      <c r="X16" s="380"/>
      <c r="Y16" s="383"/>
      <c r="Z16" s="384"/>
      <c r="AA16" s="384"/>
      <c r="AB16" s="384"/>
    </row>
    <row r="17" spans="2:28" x14ac:dyDescent="0.25">
      <c r="B17" s="361">
        <v>45671</v>
      </c>
      <c r="C17" s="362">
        <v>11923</v>
      </c>
      <c r="D17" s="358"/>
      <c r="E17" s="363">
        <v>18.5</v>
      </c>
      <c r="F17" s="364">
        <f t="shared" si="0"/>
        <v>220575.5</v>
      </c>
      <c r="G17" s="267"/>
      <c r="H17" s="78"/>
      <c r="I17" s="77"/>
      <c r="J17" s="377"/>
    </row>
    <row r="18" spans="2:28" x14ac:dyDescent="0.25">
      <c r="B18" s="361">
        <v>45672</v>
      </c>
      <c r="C18" s="362">
        <v>11838</v>
      </c>
      <c r="D18" s="358"/>
      <c r="E18" s="363">
        <v>18.5</v>
      </c>
      <c r="F18" s="364">
        <f t="shared" si="0"/>
        <v>219003</v>
      </c>
      <c r="G18" s="267"/>
      <c r="H18" s="78"/>
      <c r="I18" s="77"/>
      <c r="J18" s="377"/>
      <c r="AB18" s="385"/>
    </row>
    <row r="19" spans="2:28" x14ac:dyDescent="0.25">
      <c r="B19" s="361">
        <v>45673</v>
      </c>
      <c r="C19" s="362">
        <v>12258</v>
      </c>
      <c r="D19" s="358"/>
      <c r="E19" s="363">
        <v>18.5</v>
      </c>
      <c r="F19" s="364">
        <f t="shared" si="0"/>
        <v>226773</v>
      </c>
      <c r="G19" s="267"/>
      <c r="H19" s="78"/>
      <c r="I19" s="77"/>
      <c r="J19" s="377"/>
      <c r="M19" s="412"/>
    </row>
    <row r="20" spans="2:28" x14ac:dyDescent="0.25">
      <c r="B20" s="361">
        <v>45674</v>
      </c>
      <c r="C20" s="362">
        <v>11909</v>
      </c>
      <c r="D20" s="358"/>
      <c r="E20" s="363">
        <v>18.5</v>
      </c>
      <c r="F20" s="364">
        <f t="shared" si="0"/>
        <v>220316.5</v>
      </c>
      <c r="G20" s="267"/>
      <c r="H20" s="78"/>
      <c r="I20" s="77"/>
      <c r="J20" s="377"/>
    </row>
    <row r="21" spans="2:28" x14ac:dyDescent="0.25">
      <c r="B21" s="361">
        <v>45675</v>
      </c>
      <c r="C21" s="362">
        <v>12015</v>
      </c>
      <c r="D21" s="358"/>
      <c r="E21" s="363">
        <v>18.5</v>
      </c>
      <c r="F21" s="364">
        <f t="shared" si="0"/>
        <v>222277.5</v>
      </c>
      <c r="G21" s="267"/>
      <c r="H21" s="78"/>
      <c r="I21" s="77"/>
      <c r="J21" s="377"/>
    </row>
    <row r="22" spans="2:28" x14ac:dyDescent="0.25">
      <c r="B22" s="361">
        <v>45676</v>
      </c>
      <c r="C22" s="362">
        <v>11935</v>
      </c>
      <c r="D22" s="358"/>
      <c r="E22" s="363">
        <v>18.5</v>
      </c>
      <c r="F22" s="364">
        <f t="shared" si="0"/>
        <v>220797.5</v>
      </c>
      <c r="G22" s="267"/>
      <c r="H22" s="78"/>
      <c r="I22" s="77"/>
      <c r="J22" s="377"/>
    </row>
    <row r="23" spans="2:28" x14ac:dyDescent="0.25">
      <c r="B23" s="361">
        <v>45677</v>
      </c>
      <c r="C23" s="362">
        <v>12030</v>
      </c>
      <c r="D23" s="358"/>
      <c r="E23" s="363">
        <v>18.5</v>
      </c>
      <c r="F23" s="364">
        <f t="shared" si="0"/>
        <v>222555</v>
      </c>
      <c r="G23" s="267"/>
      <c r="H23" s="78"/>
      <c r="I23" s="77"/>
      <c r="J23" s="377"/>
    </row>
    <row r="24" spans="2:28" x14ac:dyDescent="0.25">
      <c r="B24" s="361">
        <v>45678</v>
      </c>
      <c r="C24" s="362">
        <v>12081</v>
      </c>
      <c r="D24" s="358"/>
      <c r="E24" s="363">
        <v>18.5</v>
      </c>
      <c r="F24" s="364">
        <f t="shared" si="0"/>
        <v>223498.5</v>
      </c>
      <c r="G24" s="267"/>
      <c r="H24" s="78"/>
      <c r="I24" s="77"/>
      <c r="J24" s="377"/>
    </row>
    <row r="25" spans="2:28" x14ac:dyDescent="0.25">
      <c r="B25" s="361">
        <v>45679</v>
      </c>
      <c r="C25" s="362">
        <v>12004</v>
      </c>
      <c r="D25" s="358"/>
      <c r="E25" s="363">
        <v>18.5</v>
      </c>
      <c r="F25" s="364">
        <f t="shared" si="0"/>
        <v>222074</v>
      </c>
      <c r="G25" s="267"/>
      <c r="H25" s="78"/>
      <c r="I25" s="77"/>
      <c r="J25" s="377"/>
    </row>
    <row r="26" spans="2:28" x14ac:dyDescent="0.25">
      <c r="B26" s="361">
        <v>45680</v>
      </c>
      <c r="C26" s="362">
        <v>12079</v>
      </c>
      <c r="D26" s="358"/>
      <c r="E26" s="363">
        <v>18.5</v>
      </c>
      <c r="F26" s="364">
        <f t="shared" si="0"/>
        <v>223461.5</v>
      </c>
      <c r="G26" s="267"/>
      <c r="H26" s="78"/>
      <c r="I26" s="77"/>
      <c r="J26" s="377"/>
    </row>
    <row r="27" spans="2:28" x14ac:dyDescent="0.25">
      <c r="B27" s="361">
        <v>45681</v>
      </c>
      <c r="C27" s="362">
        <v>12058</v>
      </c>
      <c r="D27" s="358"/>
      <c r="E27" s="363">
        <v>18.5</v>
      </c>
      <c r="F27" s="364">
        <f t="shared" si="0"/>
        <v>223073</v>
      </c>
      <c r="G27" s="267"/>
      <c r="H27" s="78"/>
      <c r="I27" s="77"/>
      <c r="J27" s="377"/>
      <c r="M27" s="77"/>
      <c r="N27" s="346"/>
    </row>
    <row r="28" spans="2:28" x14ac:dyDescent="0.25">
      <c r="B28" s="361">
        <v>45682</v>
      </c>
      <c r="C28" s="362">
        <v>12132</v>
      </c>
      <c r="D28" s="358"/>
      <c r="E28" s="363">
        <v>18.5</v>
      </c>
      <c r="F28" s="364">
        <f t="shared" si="0"/>
        <v>224442</v>
      </c>
      <c r="G28" s="267"/>
      <c r="H28" s="78"/>
      <c r="I28" s="77"/>
      <c r="J28" s="377"/>
      <c r="M28" s="77"/>
      <c r="N28" s="346"/>
    </row>
    <row r="29" spans="2:28" x14ac:dyDescent="0.25">
      <c r="B29" s="361">
        <v>45683</v>
      </c>
      <c r="C29" s="362">
        <v>11848</v>
      </c>
      <c r="D29" s="358"/>
      <c r="E29" s="363">
        <v>18.5</v>
      </c>
      <c r="F29" s="364">
        <f t="shared" si="0"/>
        <v>219188</v>
      </c>
      <c r="G29" s="267"/>
      <c r="H29" s="78"/>
      <c r="I29" s="77"/>
      <c r="J29" s="377"/>
      <c r="M29" s="77"/>
      <c r="N29" s="346"/>
    </row>
    <row r="30" spans="2:28" x14ac:dyDescent="0.25">
      <c r="B30" s="361">
        <v>45684</v>
      </c>
      <c r="C30" s="362">
        <v>11969</v>
      </c>
      <c r="D30" s="358"/>
      <c r="E30" s="363">
        <v>18.5</v>
      </c>
      <c r="F30" s="364">
        <f t="shared" si="0"/>
        <v>221426.5</v>
      </c>
      <c r="G30" s="267"/>
      <c r="H30" s="78"/>
      <c r="I30" s="77"/>
      <c r="J30" s="377"/>
      <c r="M30" s="77"/>
      <c r="N30" s="346"/>
    </row>
    <row r="31" spans="2:28" x14ac:dyDescent="0.25">
      <c r="B31" s="361">
        <v>45685</v>
      </c>
      <c r="C31" s="362">
        <v>12351</v>
      </c>
      <c r="D31" s="358"/>
      <c r="E31" s="363">
        <v>18.5</v>
      </c>
      <c r="F31" s="364">
        <f t="shared" si="0"/>
        <v>228493.5</v>
      </c>
      <c r="G31" s="267"/>
      <c r="H31" s="78"/>
      <c r="I31" s="77"/>
      <c r="J31" s="377"/>
      <c r="M31" s="77"/>
      <c r="N31" s="346"/>
    </row>
    <row r="32" spans="2:28" x14ac:dyDescent="0.25">
      <c r="B32" s="361">
        <v>45686</v>
      </c>
      <c r="C32" s="362">
        <v>12274</v>
      </c>
      <c r="D32" s="358"/>
      <c r="E32" s="363">
        <v>18.5</v>
      </c>
      <c r="F32" s="364">
        <f t="shared" si="0"/>
        <v>227069</v>
      </c>
      <c r="G32" s="267"/>
      <c r="H32" s="78"/>
      <c r="I32" s="77"/>
      <c r="J32" s="377"/>
      <c r="M32" s="77"/>
      <c r="N32" s="346"/>
    </row>
    <row r="33" spans="2:14" x14ac:dyDescent="0.25">
      <c r="B33" s="361">
        <v>45687</v>
      </c>
      <c r="C33" s="362">
        <v>12191</v>
      </c>
      <c r="D33" s="358"/>
      <c r="E33" s="363">
        <v>18.5</v>
      </c>
      <c r="F33" s="364">
        <f t="shared" si="0"/>
        <v>225533.5</v>
      </c>
      <c r="G33" s="267"/>
      <c r="H33" s="78"/>
      <c r="I33" s="77"/>
      <c r="J33" s="377"/>
      <c r="M33" s="77"/>
      <c r="N33" s="346"/>
    </row>
    <row r="34" spans="2:14" ht="15.75" thickBot="1" x14ac:dyDescent="0.3">
      <c r="B34" s="361">
        <v>45688</v>
      </c>
      <c r="C34" s="386">
        <v>12117</v>
      </c>
      <c r="D34" s="387"/>
      <c r="E34" s="363">
        <v>18.5</v>
      </c>
      <c r="F34" s="389">
        <f t="shared" si="0"/>
        <v>224164.5</v>
      </c>
      <c r="G34" s="390"/>
      <c r="H34" s="80"/>
      <c r="I34" s="223"/>
      <c r="J34" s="391"/>
      <c r="N34" s="346">
        <f>SUM(N27:N33)</f>
        <v>0</v>
      </c>
    </row>
    <row r="35" spans="2:14" x14ac:dyDescent="0.25">
      <c r="B35" s="392" t="s">
        <v>137</v>
      </c>
      <c r="C35" s="393">
        <f>SUM(C4:C34)</f>
        <v>370391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6920755.8498999951</v>
      </c>
    </row>
    <row r="36" spans="2:14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6852233.5</v>
      </c>
      <c r="L36" s="94">
        <f>J36+J37</f>
        <v>6920755.835</v>
      </c>
      <c r="M36" s="94"/>
      <c r="N36" s="94">
        <f>L36-M36</f>
        <v>6920755.835</v>
      </c>
    </row>
    <row r="37" spans="2:14" x14ac:dyDescent="0.25">
      <c r="B37" s="399" t="s">
        <v>73</v>
      </c>
      <c r="C37" s="400">
        <f>C35</f>
        <v>370391</v>
      </c>
      <c r="D37" s="358">
        <f>D35/1.03</f>
        <v>0</v>
      </c>
      <c r="E37" s="375"/>
      <c r="F37" s="364">
        <f>SUM(F4:F36)</f>
        <v>6852233.5</v>
      </c>
      <c r="G37" s="267"/>
      <c r="H37" s="77" t="s">
        <v>11</v>
      </c>
      <c r="I37" s="77">
        <v>0.01</v>
      </c>
      <c r="J37" s="377">
        <f>J36*I37</f>
        <v>68522.335000000006</v>
      </c>
    </row>
    <row r="38" spans="2:14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4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-1.4899995177984238E-2</v>
      </c>
      <c r="M39" s="77"/>
      <c r="N39" s="346">
        <f>J39+N34</f>
        <v>-1.4899995177984238E-2</v>
      </c>
    </row>
    <row r="40" spans="2:14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  <c r="M40" s="77" t="s">
        <v>125</v>
      </c>
      <c r="N40" s="346"/>
    </row>
    <row r="41" spans="2:14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  <c r="M41" s="77" t="s">
        <v>44</v>
      </c>
      <c r="N41" s="346">
        <f>N40+N39</f>
        <v>-1.4899995177984238E-2</v>
      </c>
    </row>
    <row r="42" spans="2:14" x14ac:dyDescent="0.25">
      <c r="J42" s="94"/>
    </row>
    <row r="43" spans="2:14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F5AD3-6A93-494C-B529-BF4AD855F132}">
  <sheetPr>
    <pageSetUpPr fitToPage="1"/>
  </sheetPr>
  <dimension ref="B1:AC43"/>
  <sheetViews>
    <sheetView zoomScale="85" zoomScaleNormal="85" workbookViewId="0">
      <selection activeCell="G11" sqref="G11: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0.28515625" bestFit="1" customWidth="1"/>
    <col min="22" max="22" width="29.28515625" customWidth="1"/>
    <col min="23" max="23" width="7" bestFit="1" customWidth="1"/>
    <col min="24" max="24" width="5" bestFit="1" customWidth="1"/>
    <col min="25" max="25" width="13.28515625" customWidth="1"/>
    <col min="26" max="26" width="14.28515625" bestFit="1" customWidth="1"/>
    <col min="27" max="27" width="15.85546875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144</v>
      </c>
      <c r="P2" s="347" t="s">
        <v>58</v>
      </c>
      <c r="Q2" s="347" t="s">
        <v>129</v>
      </c>
      <c r="R2" s="347" t="s">
        <v>130</v>
      </c>
      <c r="S2" s="347" t="s">
        <v>59</v>
      </c>
      <c r="T2" s="347" t="s">
        <v>60</v>
      </c>
      <c r="U2" s="347" t="s">
        <v>131</v>
      </c>
      <c r="V2" s="347" t="s">
        <v>62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355"/>
      <c r="Q3" s="356"/>
      <c r="R3" s="355"/>
      <c r="S3" s="356"/>
      <c r="T3" s="357"/>
      <c r="U3" s="356"/>
      <c r="V3" s="356"/>
      <c r="W3" s="358"/>
      <c r="X3" s="356"/>
      <c r="Y3" s="359"/>
      <c r="Z3" s="360"/>
      <c r="AA3" s="360"/>
      <c r="AB3" s="360"/>
    </row>
    <row r="4" spans="2:29" x14ac:dyDescent="0.25">
      <c r="B4" s="361">
        <v>45689</v>
      </c>
      <c r="C4" s="362">
        <v>12192</v>
      </c>
      <c r="D4" s="358"/>
      <c r="E4" s="363">
        <v>18.5</v>
      </c>
      <c r="F4" s="364">
        <f>E4*C4</f>
        <v>225552</v>
      </c>
      <c r="G4" s="365"/>
      <c r="H4" s="366" t="s">
        <v>28</v>
      </c>
      <c r="I4" s="219"/>
      <c r="J4" s="367"/>
      <c r="P4" s="368"/>
      <c r="Q4" s="369"/>
      <c r="R4" s="368"/>
      <c r="S4" s="369"/>
      <c r="T4" s="370"/>
      <c r="U4" s="369"/>
      <c r="V4" s="369"/>
      <c r="W4" s="371"/>
      <c r="X4" s="371"/>
      <c r="Y4" s="372"/>
      <c r="Z4" s="373"/>
      <c r="AA4" s="374"/>
      <c r="AB4" s="373"/>
    </row>
    <row r="5" spans="2:29" x14ac:dyDescent="0.25">
      <c r="B5" s="361">
        <v>45690</v>
      </c>
      <c r="C5" s="362">
        <v>11885</v>
      </c>
      <c r="D5" s="358"/>
      <c r="E5" s="363">
        <v>18.5</v>
      </c>
      <c r="F5" s="364">
        <f t="shared" ref="F5:F34" si="0">E5*C5</f>
        <v>219872.5</v>
      </c>
      <c r="G5" s="365" t="s">
        <v>101</v>
      </c>
      <c r="H5" s="366"/>
      <c r="I5" s="219"/>
      <c r="J5" s="367"/>
      <c r="P5" s="368"/>
      <c r="Q5" s="369"/>
      <c r="R5" s="368"/>
      <c r="S5" s="369"/>
      <c r="T5" s="370"/>
      <c r="U5" s="369"/>
      <c r="V5" s="369"/>
      <c r="W5" s="371"/>
      <c r="X5" s="371"/>
      <c r="Y5" s="372"/>
      <c r="Z5" s="373"/>
      <c r="AA5" s="374"/>
      <c r="AB5" s="373"/>
    </row>
    <row r="6" spans="2:29" x14ac:dyDescent="0.25">
      <c r="B6" s="361">
        <v>45691</v>
      </c>
      <c r="C6" s="362">
        <v>12117</v>
      </c>
      <c r="D6" s="358"/>
      <c r="E6" s="363">
        <v>18.5</v>
      </c>
      <c r="F6" s="364">
        <f t="shared" si="0"/>
        <v>224164.5</v>
      </c>
      <c r="G6" s="365" t="s">
        <v>101</v>
      </c>
      <c r="H6" s="366"/>
      <c r="I6" s="219"/>
      <c r="J6" s="367"/>
      <c r="P6" s="368"/>
      <c r="Q6" s="369"/>
      <c r="R6" s="368"/>
      <c r="S6" s="369"/>
      <c r="T6" s="370"/>
      <c r="U6" s="369"/>
      <c r="V6" s="369"/>
      <c r="W6" s="371"/>
      <c r="X6" s="371"/>
      <c r="Y6" s="372"/>
      <c r="Z6" s="373"/>
      <c r="AA6" s="374"/>
      <c r="AB6" s="373"/>
    </row>
    <row r="7" spans="2:29" x14ac:dyDescent="0.25">
      <c r="B7" s="361">
        <v>45692</v>
      </c>
      <c r="C7" s="362">
        <v>12324</v>
      </c>
      <c r="D7" s="358"/>
      <c r="E7" s="363">
        <v>18.5</v>
      </c>
      <c r="F7" s="364">
        <f t="shared" si="0"/>
        <v>227994</v>
      </c>
      <c r="G7" s="365"/>
      <c r="H7" s="366" t="s">
        <v>43</v>
      </c>
      <c r="I7" s="219"/>
      <c r="J7" s="367"/>
      <c r="P7" s="368"/>
      <c r="Q7" s="369"/>
      <c r="R7" s="368"/>
      <c r="S7" s="369"/>
      <c r="T7" s="370"/>
      <c r="U7" s="369"/>
      <c r="V7" s="369"/>
      <c r="W7" s="371"/>
      <c r="X7" s="371"/>
      <c r="Y7" s="372"/>
      <c r="Z7" s="373"/>
      <c r="AA7" s="374"/>
      <c r="AB7" s="373"/>
    </row>
    <row r="8" spans="2:29" x14ac:dyDescent="0.25">
      <c r="B8" s="361">
        <v>45693</v>
      </c>
      <c r="C8" s="362">
        <v>12258</v>
      </c>
      <c r="D8" s="358"/>
      <c r="E8" s="363">
        <v>18.5</v>
      </c>
      <c r="F8" s="364">
        <f t="shared" si="0"/>
        <v>226773</v>
      </c>
      <c r="G8" s="376"/>
      <c r="H8" s="78" t="s">
        <v>118</v>
      </c>
      <c r="I8" s="77">
        <v>-0.17150000000000001</v>
      </c>
      <c r="J8" s="377">
        <f>C37*I8*1.2</f>
        <v>-70909.418999999994</v>
      </c>
      <c r="P8" s="368"/>
      <c r="Q8" s="369"/>
      <c r="R8" s="368"/>
      <c r="S8" s="369"/>
      <c r="T8" s="370"/>
      <c r="U8" s="369"/>
      <c r="V8" s="369"/>
      <c r="W8" s="371"/>
      <c r="X8" s="371"/>
      <c r="Y8" s="372"/>
      <c r="Z8" s="373"/>
      <c r="AA8" s="374"/>
      <c r="AB8" s="373"/>
    </row>
    <row r="9" spans="2:29" x14ac:dyDescent="0.25">
      <c r="B9" s="361">
        <v>45694</v>
      </c>
      <c r="C9" s="362">
        <v>12603</v>
      </c>
      <c r="D9" s="358"/>
      <c r="E9" s="363">
        <v>18.5</v>
      </c>
      <c r="F9" s="364">
        <f t="shared" si="0"/>
        <v>233155.5</v>
      </c>
      <c r="G9" s="376"/>
      <c r="H9" s="78" t="s">
        <v>154</v>
      </c>
      <c r="I9" s="77"/>
      <c r="J9" s="377">
        <v>5979.2</v>
      </c>
      <c r="L9" s="410"/>
      <c r="M9" s="411"/>
      <c r="P9" s="368"/>
      <c r="Q9" s="369"/>
      <c r="R9" s="368"/>
      <c r="S9" s="369"/>
      <c r="T9" s="370"/>
      <c r="U9" s="369"/>
      <c r="V9" s="369"/>
      <c r="W9" s="378"/>
      <c r="X9" s="378"/>
      <c r="Y9" s="372"/>
      <c r="Z9" s="373"/>
      <c r="AA9" s="374"/>
      <c r="AB9" s="373"/>
    </row>
    <row r="10" spans="2:29" x14ac:dyDescent="0.25">
      <c r="B10" s="361">
        <v>45695</v>
      </c>
      <c r="C10" s="362">
        <v>11975</v>
      </c>
      <c r="D10" s="358"/>
      <c r="E10" s="363">
        <v>18.5</v>
      </c>
      <c r="F10" s="364">
        <f t="shared" si="0"/>
        <v>221537.5</v>
      </c>
      <c r="G10" s="376"/>
      <c r="H10" s="78"/>
      <c r="I10" s="77"/>
      <c r="J10" s="377"/>
      <c r="L10" s="410"/>
      <c r="M10" s="411"/>
      <c r="P10" s="379"/>
      <c r="Q10" s="380"/>
      <c r="R10" s="379"/>
      <c r="S10" s="380"/>
      <c r="T10" s="381"/>
      <c r="U10" s="380"/>
      <c r="V10" s="380"/>
      <c r="W10" s="382"/>
      <c r="X10" s="380"/>
      <c r="Y10" s="383"/>
      <c r="Z10" s="384"/>
      <c r="AA10" s="384"/>
      <c r="AB10" s="384"/>
    </row>
    <row r="11" spans="2:29" x14ac:dyDescent="0.25">
      <c r="B11" s="361">
        <v>45696</v>
      </c>
      <c r="C11" s="362">
        <v>12305</v>
      </c>
      <c r="D11" s="358"/>
      <c r="E11" s="363">
        <v>18.5</v>
      </c>
      <c r="F11" s="364">
        <f t="shared" si="0"/>
        <v>227642.5</v>
      </c>
      <c r="G11" s="416">
        <v>45754</v>
      </c>
      <c r="H11" s="77" t="s">
        <v>158</v>
      </c>
      <c r="I11" s="77"/>
      <c r="J11" s="418">
        <v>6502940.3899999997</v>
      </c>
      <c r="L11" s="410"/>
      <c r="M11" s="411"/>
      <c r="P11" s="379"/>
      <c r="Q11" s="380"/>
      <c r="R11" s="379"/>
      <c r="S11" s="380"/>
      <c r="T11" s="381"/>
      <c r="U11" s="380"/>
      <c r="V11" s="380"/>
      <c r="W11" s="382"/>
      <c r="X11" s="380"/>
      <c r="Y11" s="383"/>
      <c r="Z11" s="384"/>
      <c r="AA11" s="384"/>
      <c r="AB11" s="384"/>
    </row>
    <row r="12" spans="2:29" x14ac:dyDescent="0.25">
      <c r="B12" s="361">
        <v>45697</v>
      </c>
      <c r="C12" s="362">
        <v>12248</v>
      </c>
      <c r="D12" s="358"/>
      <c r="E12" s="363">
        <v>18.5</v>
      </c>
      <c r="F12" s="364">
        <f t="shared" si="0"/>
        <v>226588</v>
      </c>
      <c r="G12" s="376"/>
      <c r="H12" s="78"/>
      <c r="I12" s="77"/>
      <c r="J12" s="377"/>
      <c r="L12" s="410"/>
      <c r="M12" s="411"/>
      <c r="P12" s="379"/>
      <c r="Q12" s="380"/>
      <c r="R12" s="379"/>
      <c r="S12" s="380"/>
      <c r="T12" s="381"/>
      <c r="U12" s="380"/>
      <c r="V12" s="380"/>
      <c r="W12" s="382"/>
      <c r="X12" s="380"/>
      <c r="Y12" s="383"/>
      <c r="Z12" s="384"/>
      <c r="AA12" s="384"/>
      <c r="AB12" s="384"/>
    </row>
    <row r="13" spans="2:29" x14ac:dyDescent="0.25">
      <c r="B13" s="361">
        <v>45698</v>
      </c>
      <c r="C13" s="362">
        <v>12363</v>
      </c>
      <c r="D13" s="358"/>
      <c r="E13" s="363">
        <v>18.5</v>
      </c>
      <c r="F13" s="364">
        <f t="shared" si="0"/>
        <v>228715.5</v>
      </c>
      <c r="G13" s="376"/>
      <c r="H13" s="78"/>
      <c r="I13" s="77"/>
      <c r="J13" s="377"/>
      <c r="L13" s="410"/>
      <c r="M13" s="411"/>
      <c r="P13" s="379"/>
      <c r="Q13" s="380"/>
      <c r="R13" s="379"/>
      <c r="S13" s="380"/>
      <c r="T13" s="381"/>
      <c r="U13" s="380"/>
      <c r="V13" s="380"/>
      <c r="W13" s="382"/>
      <c r="X13" s="380"/>
      <c r="Y13" s="383"/>
      <c r="Z13" s="384"/>
      <c r="AA13" s="384"/>
      <c r="AB13" s="384"/>
    </row>
    <row r="14" spans="2:29" x14ac:dyDescent="0.25">
      <c r="B14" s="361">
        <v>45699</v>
      </c>
      <c r="C14" s="362">
        <v>12230</v>
      </c>
      <c r="D14" s="358"/>
      <c r="E14" s="363">
        <v>18.5</v>
      </c>
      <c r="F14" s="364">
        <f t="shared" si="0"/>
        <v>226255</v>
      </c>
      <c r="G14" s="376"/>
      <c r="H14" s="78"/>
      <c r="I14" s="77"/>
      <c r="J14" s="377"/>
      <c r="L14" s="410"/>
      <c r="M14" s="411"/>
      <c r="P14" s="379"/>
      <c r="Q14" s="380"/>
      <c r="R14" s="379"/>
      <c r="S14" s="380"/>
      <c r="T14" s="381"/>
      <c r="U14" s="380"/>
      <c r="V14" s="380"/>
      <c r="W14" s="382"/>
      <c r="X14" s="380"/>
      <c r="Y14" s="383"/>
      <c r="Z14" s="384"/>
      <c r="AA14" s="384"/>
      <c r="AB14" s="384"/>
    </row>
    <row r="15" spans="2:29" x14ac:dyDescent="0.25">
      <c r="B15" s="361">
        <v>45700</v>
      </c>
      <c r="C15" s="362">
        <v>12194</v>
      </c>
      <c r="D15" s="358"/>
      <c r="E15" s="363">
        <v>18.5</v>
      </c>
      <c r="F15" s="364">
        <f t="shared" si="0"/>
        <v>225589</v>
      </c>
      <c r="G15" s="267"/>
      <c r="H15" s="78"/>
      <c r="I15" s="77"/>
      <c r="J15" s="377"/>
      <c r="L15" s="410"/>
      <c r="M15" s="411"/>
      <c r="P15" s="379"/>
      <c r="Q15" s="380"/>
      <c r="R15" s="379"/>
      <c r="S15" s="380"/>
      <c r="T15" s="381"/>
      <c r="U15" s="380"/>
      <c r="V15" s="380"/>
      <c r="W15" s="382"/>
      <c r="X15" s="380"/>
      <c r="Y15" s="383"/>
      <c r="Z15" s="384"/>
      <c r="AA15" s="384"/>
      <c r="AB15" s="384"/>
    </row>
    <row r="16" spans="2:29" x14ac:dyDescent="0.25">
      <c r="B16" s="361">
        <v>45701</v>
      </c>
      <c r="C16" s="362">
        <v>12638</v>
      </c>
      <c r="D16" s="358"/>
      <c r="E16" s="363">
        <v>18.5</v>
      </c>
      <c r="F16" s="364">
        <f t="shared" si="0"/>
        <v>233803</v>
      </c>
      <c r="G16" s="267"/>
      <c r="H16" s="78"/>
      <c r="I16" s="77"/>
      <c r="J16" s="377"/>
      <c r="L16" s="410"/>
      <c r="M16" s="411"/>
      <c r="P16" s="379"/>
      <c r="Q16" s="380"/>
      <c r="R16" s="379"/>
      <c r="S16" s="380"/>
      <c r="T16" s="381"/>
      <c r="U16" s="380"/>
      <c r="V16" s="380"/>
      <c r="W16" s="382"/>
      <c r="X16" s="380"/>
      <c r="Y16" s="383"/>
      <c r="Z16" s="384"/>
      <c r="AA16" s="384"/>
      <c r="AB16" s="384"/>
    </row>
    <row r="17" spans="2:28" x14ac:dyDescent="0.25">
      <c r="B17" s="361">
        <v>45702</v>
      </c>
      <c r="C17" s="362">
        <v>12310</v>
      </c>
      <c r="D17" s="358"/>
      <c r="E17" s="363">
        <v>18.5</v>
      </c>
      <c r="F17" s="364">
        <f t="shared" si="0"/>
        <v>227735</v>
      </c>
      <c r="G17" s="267"/>
      <c r="H17" s="78"/>
      <c r="I17" s="77"/>
      <c r="J17" s="377"/>
      <c r="L17" s="410"/>
      <c r="M17" s="411"/>
    </row>
    <row r="18" spans="2:28" x14ac:dyDescent="0.25">
      <c r="B18" s="361">
        <v>45703</v>
      </c>
      <c r="C18" s="362">
        <v>12296</v>
      </c>
      <c r="D18" s="358"/>
      <c r="E18" s="363">
        <v>18.5</v>
      </c>
      <c r="F18" s="364">
        <f t="shared" si="0"/>
        <v>227476</v>
      </c>
      <c r="G18" s="267"/>
      <c r="H18" s="78"/>
      <c r="I18" s="77"/>
      <c r="J18" s="377"/>
      <c r="L18" s="410"/>
      <c r="M18" s="411"/>
      <c r="AB18" s="385"/>
    </row>
    <row r="19" spans="2:28" x14ac:dyDescent="0.25">
      <c r="B19" s="361">
        <v>45704</v>
      </c>
      <c r="C19" s="362">
        <v>12268</v>
      </c>
      <c r="D19" s="358"/>
      <c r="E19" s="363">
        <v>18.5</v>
      </c>
      <c r="F19" s="364">
        <f t="shared" si="0"/>
        <v>226958</v>
      </c>
      <c r="G19" s="267"/>
      <c r="H19" s="78"/>
      <c r="I19" s="77"/>
      <c r="J19" s="377"/>
      <c r="L19" s="410"/>
      <c r="M19" s="411"/>
      <c r="AB19" s="173"/>
    </row>
    <row r="20" spans="2:28" x14ac:dyDescent="0.25">
      <c r="B20" s="361">
        <v>45705</v>
      </c>
      <c r="C20" s="362">
        <v>12550</v>
      </c>
      <c r="D20" s="358"/>
      <c r="E20" s="363">
        <v>18.5</v>
      </c>
      <c r="F20" s="364">
        <f t="shared" si="0"/>
        <v>232175</v>
      </c>
      <c r="G20" s="267"/>
      <c r="H20" s="78"/>
      <c r="I20" s="77"/>
      <c r="J20" s="377"/>
      <c r="L20" s="415" t="s">
        <v>157</v>
      </c>
      <c r="M20" s="411"/>
      <c r="U20" s="413" t="s">
        <v>58</v>
      </c>
      <c r="V20" s="413" t="s">
        <v>156</v>
      </c>
      <c r="W20" s="413"/>
      <c r="X20" s="413"/>
      <c r="Y20" s="413" t="s">
        <v>149</v>
      </c>
      <c r="Z20" s="413" t="s">
        <v>150</v>
      </c>
      <c r="AA20" s="413" t="s">
        <v>151</v>
      </c>
    </row>
    <row r="21" spans="2:28" x14ac:dyDescent="0.25">
      <c r="B21" s="361">
        <v>45706</v>
      </c>
      <c r="C21" s="362">
        <v>12553</v>
      </c>
      <c r="D21" s="358"/>
      <c r="E21" s="363">
        <v>18.5</v>
      </c>
      <c r="F21" s="364">
        <f t="shared" si="0"/>
        <v>232230.5</v>
      </c>
      <c r="G21" s="267"/>
      <c r="H21" s="78"/>
      <c r="I21" s="77"/>
      <c r="J21" s="377"/>
      <c r="L21" s="410"/>
      <c r="M21" s="411"/>
      <c r="U21" s="167">
        <v>45688</v>
      </c>
      <c r="V21" s="77" t="s">
        <v>153</v>
      </c>
      <c r="W21" s="77"/>
      <c r="X21" s="77"/>
      <c r="Y21" s="135">
        <v>6920755.835</v>
      </c>
      <c r="Z21" s="135"/>
      <c r="AA21" s="135">
        <f>Y21-Z21</f>
        <v>6920755.835</v>
      </c>
    </row>
    <row r="22" spans="2:28" x14ac:dyDescent="0.25">
      <c r="B22" s="361">
        <v>45707</v>
      </c>
      <c r="C22" s="362">
        <v>12541</v>
      </c>
      <c r="D22" s="358"/>
      <c r="E22" s="363">
        <v>18.5</v>
      </c>
      <c r="F22" s="364">
        <f t="shared" si="0"/>
        <v>232008.5</v>
      </c>
      <c r="G22" s="267"/>
      <c r="H22" s="78"/>
      <c r="I22" s="77"/>
      <c r="J22" s="377"/>
      <c r="U22" s="167">
        <v>45688</v>
      </c>
      <c r="V22" s="77" t="s">
        <v>145</v>
      </c>
      <c r="W22" s="77"/>
      <c r="X22" s="77"/>
      <c r="Y22" s="135"/>
      <c r="Z22" s="135">
        <v>422783.17</v>
      </c>
      <c r="AA22" s="135">
        <f>Y22-Z22+AA21</f>
        <v>6497972.665</v>
      </c>
    </row>
    <row r="23" spans="2:28" x14ac:dyDescent="0.25">
      <c r="B23" s="361">
        <v>45708</v>
      </c>
      <c r="C23" s="362">
        <v>12530</v>
      </c>
      <c r="D23" s="358"/>
      <c r="E23" s="363">
        <v>18.5</v>
      </c>
      <c r="F23" s="364">
        <f t="shared" si="0"/>
        <v>231805</v>
      </c>
      <c r="G23" s="267"/>
      <c r="H23" s="78"/>
      <c r="I23" s="77"/>
      <c r="J23" s="377"/>
      <c r="U23" s="167">
        <v>45688</v>
      </c>
      <c r="V23" s="77" t="s">
        <v>146</v>
      </c>
      <c r="W23" s="77"/>
      <c r="X23" s="77"/>
      <c r="Y23" s="135"/>
      <c r="Z23" s="135">
        <v>8851.2900000000009</v>
      </c>
      <c r="AA23" s="135">
        <f t="shared" ref="AA23:AA39" si="1">Y23-Z23+AA22</f>
        <v>6489121.375</v>
      </c>
    </row>
    <row r="24" spans="2:28" x14ac:dyDescent="0.25">
      <c r="B24" s="361">
        <v>45709</v>
      </c>
      <c r="C24" s="362">
        <v>12045</v>
      </c>
      <c r="D24" s="358"/>
      <c r="E24" s="363">
        <v>18.5</v>
      </c>
      <c r="F24" s="364">
        <f t="shared" si="0"/>
        <v>222832.5</v>
      </c>
      <c r="G24" s="267"/>
      <c r="H24" s="78"/>
      <c r="I24" s="77"/>
      <c r="J24" s="377"/>
      <c r="U24" s="167">
        <v>45688</v>
      </c>
      <c r="V24" s="77" t="s">
        <v>147</v>
      </c>
      <c r="W24" s="77"/>
      <c r="X24" s="77"/>
      <c r="Y24" s="135"/>
      <c r="Z24" s="135">
        <v>6000.34</v>
      </c>
      <c r="AA24" s="135">
        <f t="shared" si="1"/>
        <v>6483121.0350000001</v>
      </c>
    </row>
    <row r="25" spans="2:28" x14ac:dyDescent="0.25">
      <c r="B25" s="361">
        <v>45710</v>
      </c>
      <c r="C25" s="362">
        <v>12398</v>
      </c>
      <c r="D25" s="358"/>
      <c r="E25" s="363">
        <v>18.5</v>
      </c>
      <c r="F25" s="364">
        <f t="shared" si="0"/>
        <v>229363</v>
      </c>
      <c r="G25" s="267"/>
      <c r="H25" s="78"/>
      <c r="I25" s="77"/>
      <c r="J25" s="377"/>
      <c r="U25" s="167">
        <v>45688</v>
      </c>
      <c r="V25" s="77" t="s">
        <v>118</v>
      </c>
      <c r="W25" s="77"/>
      <c r="X25" s="77"/>
      <c r="Y25" s="135">
        <v>82226.801999999996</v>
      </c>
      <c r="Z25" s="135"/>
      <c r="AA25" s="135">
        <f t="shared" si="1"/>
        <v>6565347.8370000003</v>
      </c>
    </row>
    <row r="26" spans="2:28" x14ac:dyDescent="0.25">
      <c r="B26" s="361">
        <v>45711</v>
      </c>
      <c r="C26" s="362">
        <v>12278</v>
      </c>
      <c r="D26" s="358"/>
      <c r="E26" s="363">
        <v>18.5</v>
      </c>
      <c r="F26" s="364">
        <f t="shared" si="0"/>
        <v>227143</v>
      </c>
      <c r="G26" s="267"/>
      <c r="H26" s="78"/>
      <c r="I26" s="77"/>
      <c r="J26" s="377"/>
      <c r="U26" s="167">
        <v>45688</v>
      </c>
      <c r="V26" s="77" t="s">
        <v>143</v>
      </c>
      <c r="W26" s="77"/>
      <c r="X26" s="77"/>
      <c r="Y26" s="135">
        <v>419665.3</v>
      </c>
      <c r="Z26" s="135"/>
      <c r="AA26" s="135">
        <f t="shared" si="1"/>
        <v>6985013.1370000001</v>
      </c>
    </row>
    <row r="27" spans="2:28" x14ac:dyDescent="0.25">
      <c r="B27" s="361">
        <v>45712</v>
      </c>
      <c r="C27" s="362">
        <v>12248</v>
      </c>
      <c r="D27" s="358"/>
      <c r="E27" s="363">
        <v>18.5</v>
      </c>
      <c r="F27" s="364">
        <f t="shared" si="0"/>
        <v>226588</v>
      </c>
      <c r="G27" s="267"/>
      <c r="H27" s="78"/>
      <c r="I27" s="77"/>
      <c r="J27" s="377"/>
      <c r="M27" s="77"/>
      <c r="N27" s="346"/>
      <c r="U27" s="167">
        <v>45716</v>
      </c>
      <c r="V27" s="77" t="s">
        <v>152</v>
      </c>
      <c r="W27" s="77"/>
      <c r="X27" s="77"/>
      <c r="Y27" s="135">
        <v>6438010.1799999997</v>
      </c>
      <c r="Z27" s="135"/>
      <c r="AA27" s="135">
        <f t="shared" si="1"/>
        <v>13423023.317</v>
      </c>
    </row>
    <row r="28" spans="2:28" x14ac:dyDescent="0.25">
      <c r="B28" s="361">
        <v>45713</v>
      </c>
      <c r="C28" s="362">
        <v>12089</v>
      </c>
      <c r="D28" s="358"/>
      <c r="E28" s="363">
        <v>18.5</v>
      </c>
      <c r="F28" s="364">
        <f t="shared" si="0"/>
        <v>223646.5</v>
      </c>
      <c r="G28" s="267"/>
      <c r="H28" s="78"/>
      <c r="I28" s="77"/>
      <c r="J28" s="377"/>
      <c r="M28" s="77"/>
      <c r="N28" s="346"/>
      <c r="U28" s="167">
        <v>45716</v>
      </c>
      <c r="V28" s="77" t="s">
        <v>155</v>
      </c>
      <c r="W28" s="77"/>
      <c r="X28" s="77"/>
      <c r="Y28" s="135">
        <v>70909.42</v>
      </c>
      <c r="Z28" s="135"/>
      <c r="AA28" s="135">
        <f t="shared" si="1"/>
        <v>13493932.737</v>
      </c>
    </row>
    <row r="29" spans="2:28" x14ac:dyDescent="0.25">
      <c r="B29" s="361">
        <v>45714</v>
      </c>
      <c r="C29" s="362">
        <v>12287</v>
      </c>
      <c r="D29" s="358"/>
      <c r="E29" s="363">
        <v>18.5</v>
      </c>
      <c r="F29" s="364">
        <f t="shared" si="0"/>
        <v>227309.5</v>
      </c>
      <c r="G29" s="267"/>
      <c r="H29" s="78"/>
      <c r="I29" s="77"/>
      <c r="J29" s="377"/>
      <c r="M29" s="77"/>
      <c r="N29" s="346"/>
      <c r="U29" s="167">
        <v>45716</v>
      </c>
      <c r="V29" s="77" t="s">
        <v>154</v>
      </c>
      <c r="W29" s="77"/>
      <c r="X29" s="77"/>
      <c r="Y29" s="135"/>
      <c r="Z29" s="135">
        <v>5979.2</v>
      </c>
      <c r="AA29" s="135">
        <f t="shared" si="1"/>
        <v>13487953.537</v>
      </c>
    </row>
    <row r="30" spans="2:28" x14ac:dyDescent="0.25">
      <c r="B30" s="361">
        <v>45715</v>
      </c>
      <c r="C30" s="362">
        <v>12597</v>
      </c>
      <c r="D30" s="358"/>
      <c r="E30" s="363">
        <v>18.5</v>
      </c>
      <c r="F30" s="364">
        <f t="shared" si="0"/>
        <v>233044.5</v>
      </c>
      <c r="G30" s="267"/>
      <c r="H30" s="78"/>
      <c r="I30" s="77"/>
      <c r="J30" s="377"/>
      <c r="M30" s="77"/>
      <c r="N30" s="346"/>
      <c r="U30" s="167">
        <v>45721</v>
      </c>
      <c r="V30" s="77" t="s">
        <v>148</v>
      </c>
      <c r="W30" s="77"/>
      <c r="X30" s="77"/>
      <c r="Y30" s="135"/>
      <c r="Z30" s="135">
        <v>3000000</v>
      </c>
      <c r="AA30" s="135">
        <f t="shared" si="1"/>
        <v>10487953.537</v>
      </c>
    </row>
    <row r="31" spans="2:28" x14ac:dyDescent="0.25">
      <c r="B31" s="361">
        <v>45716</v>
      </c>
      <c r="C31" s="362">
        <v>12233</v>
      </c>
      <c r="D31" s="358"/>
      <c r="E31" s="363">
        <v>18.5</v>
      </c>
      <c r="F31" s="364">
        <f t="shared" si="0"/>
        <v>226310.5</v>
      </c>
      <c r="G31" s="267"/>
      <c r="H31" s="78"/>
      <c r="I31" s="77"/>
      <c r="J31" s="377"/>
      <c r="M31" s="77"/>
      <c r="N31" s="346"/>
      <c r="U31" s="167">
        <v>45726</v>
      </c>
      <c r="V31" s="77" t="s">
        <v>148</v>
      </c>
      <c r="W31" s="77"/>
      <c r="X31" s="77"/>
      <c r="Y31" s="135"/>
      <c r="Z31" s="135">
        <v>1000000</v>
      </c>
      <c r="AA31" s="135">
        <f t="shared" si="1"/>
        <v>9487953.5370000005</v>
      </c>
    </row>
    <row r="32" spans="2:28" x14ac:dyDescent="0.25">
      <c r="B32" s="361"/>
      <c r="C32" s="362"/>
      <c r="D32" s="358"/>
      <c r="E32" s="363">
        <v>18.5</v>
      </c>
      <c r="F32" s="364">
        <f t="shared" si="0"/>
        <v>0</v>
      </c>
      <c r="G32" s="267"/>
      <c r="H32" s="78"/>
      <c r="I32" s="77"/>
      <c r="J32" s="377"/>
      <c r="M32" s="77"/>
      <c r="N32" s="346"/>
      <c r="U32" s="167">
        <v>45728</v>
      </c>
      <c r="V32" s="77" t="s">
        <v>148</v>
      </c>
      <c r="W32" s="77"/>
      <c r="X32" s="77"/>
      <c r="Y32" s="135"/>
      <c r="Z32" s="135">
        <v>2000000</v>
      </c>
      <c r="AA32" s="135">
        <f t="shared" si="1"/>
        <v>7487953.5370000005</v>
      </c>
    </row>
    <row r="33" spans="2:28" x14ac:dyDescent="0.25">
      <c r="B33" s="361"/>
      <c r="C33" s="362"/>
      <c r="D33" s="358"/>
      <c r="E33" s="363">
        <v>18.5</v>
      </c>
      <c r="F33" s="364">
        <f t="shared" si="0"/>
        <v>0</v>
      </c>
      <c r="G33" s="267"/>
      <c r="H33" s="78"/>
      <c r="I33" s="77"/>
      <c r="J33" s="377"/>
      <c r="M33" s="77"/>
      <c r="N33" s="346"/>
      <c r="U33" s="167">
        <v>45730</v>
      </c>
      <c r="V33" s="77" t="s">
        <v>148</v>
      </c>
      <c r="W33" s="77"/>
      <c r="X33" s="77"/>
      <c r="Y33" s="135"/>
      <c r="Z33" s="135">
        <v>985013.15</v>
      </c>
      <c r="AA33" s="135">
        <f t="shared" si="1"/>
        <v>6502940.3870000001</v>
      </c>
    </row>
    <row r="34" spans="2:28" ht="15.75" thickBot="1" x14ac:dyDescent="0.3">
      <c r="B34" s="408"/>
      <c r="C34" s="409"/>
      <c r="D34" s="387"/>
      <c r="E34" s="363">
        <v>18.5</v>
      </c>
      <c r="F34" s="389">
        <f t="shared" si="0"/>
        <v>0</v>
      </c>
      <c r="G34" s="390"/>
      <c r="H34" s="80"/>
      <c r="I34" s="223"/>
      <c r="J34" s="391"/>
      <c r="N34" s="346">
        <f>SUM(N27:N33)</f>
        <v>0</v>
      </c>
      <c r="U34" s="167">
        <v>45754</v>
      </c>
      <c r="V34" s="77" t="s">
        <v>148</v>
      </c>
      <c r="W34" s="77"/>
      <c r="X34" s="77"/>
      <c r="Y34" s="135"/>
      <c r="Z34" s="135">
        <v>6502940.3899999997</v>
      </c>
      <c r="AA34" s="135">
        <f t="shared" si="1"/>
        <v>-2.9999995604157448E-3</v>
      </c>
    </row>
    <row r="35" spans="2:28" x14ac:dyDescent="0.25">
      <c r="B35" s="392" t="s">
        <v>137</v>
      </c>
      <c r="C35" s="393">
        <f>SUM(C4:C34)</f>
        <v>344555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6438010.1710000001</v>
      </c>
      <c r="U35" s="167"/>
      <c r="V35" s="77"/>
      <c r="W35" s="77"/>
      <c r="X35" s="77"/>
      <c r="Y35" s="135"/>
      <c r="Z35" s="135"/>
      <c r="AA35" s="135">
        <f t="shared" si="1"/>
        <v>-2.9999995604157448E-3</v>
      </c>
    </row>
    <row r="36" spans="2:28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6374267.5</v>
      </c>
      <c r="L36" s="94">
        <f>J36+J37</f>
        <v>6438010.1749999998</v>
      </c>
      <c r="M36" s="94">
        <v>4925701.84</v>
      </c>
      <c r="N36" s="94">
        <f>L36-M36</f>
        <v>1512308.335</v>
      </c>
      <c r="U36" s="167"/>
      <c r="V36" s="77"/>
      <c r="W36" s="77"/>
      <c r="X36" s="77"/>
      <c r="Y36" s="135"/>
      <c r="Z36" s="135"/>
      <c r="AA36" s="135">
        <f t="shared" si="1"/>
        <v>-2.9999995604157448E-3</v>
      </c>
    </row>
    <row r="37" spans="2:28" x14ac:dyDescent="0.25">
      <c r="B37" s="399" t="s">
        <v>73</v>
      </c>
      <c r="C37" s="400">
        <f>C35</f>
        <v>344555</v>
      </c>
      <c r="D37" s="358">
        <f>D35/1.03</f>
        <v>0</v>
      </c>
      <c r="E37" s="375"/>
      <c r="F37" s="364">
        <f>SUM(F4:F36)</f>
        <v>6374267.5</v>
      </c>
      <c r="G37" s="267"/>
      <c r="H37" s="77" t="s">
        <v>11</v>
      </c>
      <c r="I37" s="77">
        <v>0.01</v>
      </c>
      <c r="J37" s="377">
        <f>J36*I37</f>
        <v>63742.675000000003</v>
      </c>
      <c r="U37" s="167"/>
      <c r="V37" s="77"/>
      <c r="W37" s="77"/>
      <c r="X37" s="77"/>
      <c r="Y37" s="135"/>
      <c r="Z37" s="135"/>
      <c r="AA37" s="135">
        <f t="shared" si="1"/>
        <v>-2.9999995604157448E-3</v>
      </c>
    </row>
    <row r="38" spans="2:28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U38" s="167"/>
      <c r="V38" s="77"/>
      <c r="W38" s="77"/>
      <c r="X38" s="77"/>
      <c r="Y38" s="135"/>
      <c r="Z38" s="135"/>
      <c r="AA38" s="135">
        <f t="shared" si="1"/>
        <v>-2.9999995604157448E-3</v>
      </c>
    </row>
    <row r="39" spans="2:28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3.9999997243285179E-3</v>
      </c>
      <c r="M39" s="77"/>
      <c r="N39" s="346">
        <f>J39+N34</f>
        <v>3.9999997243285179E-3</v>
      </c>
      <c r="U39" s="167"/>
      <c r="V39" s="77"/>
      <c r="W39" s="77"/>
      <c r="X39" s="77"/>
      <c r="Y39" s="135"/>
      <c r="Z39" s="135"/>
      <c r="AA39" s="135">
        <f t="shared" si="1"/>
        <v>-2.9999995604157448E-3</v>
      </c>
      <c r="AB39" s="173"/>
    </row>
    <row r="40" spans="2:28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  <c r="M40" s="77" t="s">
        <v>125</v>
      </c>
      <c r="N40" s="346"/>
    </row>
    <row r="41" spans="2:28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  <c r="M41" s="77" t="s">
        <v>44</v>
      </c>
      <c r="N41" s="346">
        <f>N40+N39</f>
        <v>3.9999997243285179E-3</v>
      </c>
    </row>
    <row r="42" spans="2:28" x14ac:dyDescent="0.25">
      <c r="J42" s="94"/>
    </row>
    <row r="43" spans="2:28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2BAE-19DD-45F2-A830-D93E4EFB509A}">
  <dimension ref="B1:AC43"/>
  <sheetViews>
    <sheetView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0.28515625" bestFit="1" customWidth="1"/>
    <col min="22" max="22" width="29.28515625" customWidth="1"/>
    <col min="23" max="23" width="7" bestFit="1" customWidth="1"/>
    <col min="24" max="24" width="5" bestFit="1" customWidth="1"/>
    <col min="25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144</v>
      </c>
      <c r="P2" s="347" t="s">
        <v>58</v>
      </c>
      <c r="Q2" s="347" t="s">
        <v>129</v>
      </c>
      <c r="R2" s="347" t="s">
        <v>130</v>
      </c>
      <c r="S2" s="347" t="s">
        <v>59</v>
      </c>
      <c r="T2" s="347" t="s">
        <v>60</v>
      </c>
      <c r="U2" s="347" t="s">
        <v>131</v>
      </c>
      <c r="V2" s="347" t="s">
        <v>62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355"/>
      <c r="Q3" s="356"/>
      <c r="R3" s="355"/>
      <c r="S3" s="356"/>
      <c r="T3" s="357"/>
      <c r="U3" s="356"/>
      <c r="V3" s="356"/>
      <c r="W3" s="358"/>
      <c r="X3" s="356"/>
      <c r="Y3" s="359"/>
      <c r="Z3" s="360"/>
      <c r="AA3" s="360"/>
      <c r="AB3" s="360"/>
    </row>
    <row r="4" spans="2:29" x14ac:dyDescent="0.25">
      <c r="B4" s="361">
        <v>45717</v>
      </c>
      <c r="C4" s="362">
        <v>12587</v>
      </c>
      <c r="D4" s="358"/>
      <c r="E4" s="363">
        <v>18.5</v>
      </c>
      <c r="F4" s="364">
        <f>E4*C4</f>
        <v>232859.5</v>
      </c>
      <c r="G4" s="365"/>
      <c r="H4" s="366" t="s">
        <v>28</v>
      </c>
      <c r="I4" s="219"/>
      <c r="J4" s="367"/>
      <c r="L4" s="414"/>
      <c r="P4" s="368"/>
      <c r="Q4" s="369"/>
      <c r="R4" s="368"/>
      <c r="S4" s="369"/>
      <c r="T4" s="370"/>
      <c r="U4" s="369"/>
      <c r="V4" s="369"/>
      <c r="W4" s="371"/>
      <c r="X4" s="371"/>
      <c r="Y4" s="372"/>
      <c r="Z4" s="373"/>
      <c r="AA4" s="374"/>
      <c r="AB4" s="373"/>
    </row>
    <row r="5" spans="2:29" x14ac:dyDescent="0.25">
      <c r="B5" s="361">
        <v>45718</v>
      </c>
      <c r="C5" s="362">
        <v>12717</v>
      </c>
      <c r="D5" s="358"/>
      <c r="E5" s="363">
        <v>18.5</v>
      </c>
      <c r="F5" s="364">
        <f t="shared" ref="F5:F34" si="0">E5*C5</f>
        <v>235264.5</v>
      </c>
      <c r="G5" s="365" t="s">
        <v>101</v>
      </c>
      <c r="H5" s="366"/>
      <c r="I5" s="219"/>
      <c r="J5" s="367"/>
      <c r="L5" s="414"/>
      <c r="P5" s="368"/>
      <c r="Q5" s="369"/>
      <c r="R5" s="368"/>
      <c r="S5" s="369"/>
      <c r="T5" s="370"/>
      <c r="U5" s="369"/>
      <c r="V5" s="369"/>
      <c r="W5" s="371"/>
      <c r="X5" s="371"/>
      <c r="Y5" s="372"/>
      <c r="Z5" s="373"/>
      <c r="AA5" s="374"/>
      <c r="AB5" s="373"/>
    </row>
    <row r="6" spans="2:29" x14ac:dyDescent="0.25">
      <c r="B6" s="361">
        <v>45719</v>
      </c>
      <c r="C6" s="362">
        <v>12374</v>
      </c>
      <c r="D6" s="358"/>
      <c r="E6" s="363">
        <v>18.5</v>
      </c>
      <c r="F6" s="364">
        <f t="shared" si="0"/>
        <v>228919</v>
      </c>
      <c r="G6" s="365" t="s">
        <v>101</v>
      </c>
      <c r="H6" s="366"/>
      <c r="I6" s="219"/>
      <c r="J6" s="367"/>
      <c r="L6" s="414"/>
      <c r="P6" s="368"/>
      <c r="Q6" s="369"/>
      <c r="R6" s="368"/>
      <c r="S6" s="369"/>
      <c r="T6" s="370"/>
      <c r="U6" s="369"/>
      <c r="V6" s="369"/>
      <c r="W6" s="371"/>
      <c r="X6" s="371"/>
      <c r="Y6" s="372"/>
      <c r="Z6" s="373"/>
      <c r="AA6" s="374"/>
      <c r="AB6" s="373"/>
    </row>
    <row r="7" spans="2:29" x14ac:dyDescent="0.25">
      <c r="B7" s="361">
        <v>45720</v>
      </c>
      <c r="C7" s="362">
        <v>12884</v>
      </c>
      <c r="D7" s="358"/>
      <c r="E7" s="363">
        <v>18.5</v>
      </c>
      <c r="F7" s="364">
        <f t="shared" si="0"/>
        <v>238354</v>
      </c>
      <c r="G7" s="365"/>
      <c r="H7" s="366" t="s">
        <v>43</v>
      </c>
      <c r="I7" s="219"/>
      <c r="J7" s="367"/>
      <c r="L7" s="414"/>
      <c r="P7" s="368"/>
      <c r="Q7" s="369"/>
      <c r="R7" s="368"/>
      <c r="S7" s="369"/>
      <c r="T7" s="370"/>
      <c r="U7" s="369"/>
      <c r="V7" s="369"/>
      <c r="W7" s="371"/>
      <c r="X7" s="371"/>
      <c r="Y7" s="372"/>
      <c r="Z7" s="373"/>
      <c r="AA7" s="374"/>
      <c r="AB7" s="373"/>
    </row>
    <row r="8" spans="2:29" x14ac:dyDescent="0.25">
      <c r="B8" s="361">
        <v>45721</v>
      </c>
      <c r="C8" s="362">
        <v>12379</v>
      </c>
      <c r="D8" s="358"/>
      <c r="E8" s="363">
        <v>18.5</v>
      </c>
      <c r="F8" s="364">
        <f t="shared" si="0"/>
        <v>229011.5</v>
      </c>
      <c r="G8" s="376"/>
      <c r="H8" s="78" t="s">
        <v>118</v>
      </c>
      <c r="I8" s="77">
        <v>-0.17150000000000001</v>
      </c>
      <c r="J8" s="377">
        <f>C37*I8*1.2</f>
        <v>-82571.076000000015</v>
      </c>
      <c r="L8" s="414"/>
    </row>
    <row r="9" spans="2:29" x14ac:dyDescent="0.25">
      <c r="B9" s="361">
        <v>45722</v>
      </c>
      <c r="C9" s="362">
        <v>12625</v>
      </c>
      <c r="D9" s="358"/>
      <c r="E9" s="363">
        <v>18.5</v>
      </c>
      <c r="F9" s="364">
        <f t="shared" si="0"/>
        <v>233562.5</v>
      </c>
      <c r="G9" s="376">
        <v>45761</v>
      </c>
      <c r="H9" s="77" t="s">
        <v>163</v>
      </c>
      <c r="I9" s="77"/>
      <c r="J9" s="377">
        <v>1000000</v>
      </c>
      <c r="L9" s="414"/>
    </row>
    <row r="10" spans="2:29" x14ac:dyDescent="0.25">
      <c r="B10" s="361">
        <v>45723</v>
      </c>
      <c r="C10" s="362">
        <v>12442</v>
      </c>
      <c r="D10" s="358"/>
      <c r="E10" s="363">
        <v>18.5</v>
      </c>
      <c r="F10" s="364">
        <f t="shared" si="0"/>
        <v>230177</v>
      </c>
      <c r="G10" s="376">
        <v>45762</v>
      </c>
      <c r="H10" s="77" t="s">
        <v>163</v>
      </c>
      <c r="I10" s="77"/>
      <c r="J10" s="377">
        <v>500000</v>
      </c>
    </row>
    <row r="11" spans="2:29" x14ac:dyDescent="0.25">
      <c r="B11" s="361">
        <v>45724</v>
      </c>
      <c r="C11" s="362">
        <v>12864</v>
      </c>
      <c r="D11" s="358"/>
      <c r="E11" s="363">
        <v>18.5</v>
      </c>
      <c r="F11" s="364">
        <f t="shared" si="0"/>
        <v>237984</v>
      </c>
      <c r="G11" s="376"/>
      <c r="H11" s="77"/>
      <c r="I11" s="77"/>
      <c r="J11" s="377"/>
      <c r="U11" s="413" t="s">
        <v>58</v>
      </c>
      <c r="V11" s="413" t="s">
        <v>156</v>
      </c>
      <c r="W11" s="413"/>
      <c r="X11" s="413"/>
      <c r="Y11" s="413" t="s">
        <v>149</v>
      </c>
      <c r="Z11" s="413" t="s">
        <v>150</v>
      </c>
      <c r="AA11" s="413" t="s">
        <v>151</v>
      </c>
    </row>
    <row r="12" spans="2:29" x14ac:dyDescent="0.25">
      <c r="B12" s="361">
        <v>45725</v>
      </c>
      <c r="C12" s="362">
        <v>12597</v>
      </c>
      <c r="D12" s="358"/>
      <c r="E12" s="363">
        <v>18.5</v>
      </c>
      <c r="F12" s="364">
        <f t="shared" si="0"/>
        <v>233044.5</v>
      </c>
      <c r="G12" s="376"/>
      <c r="H12" s="78" t="s">
        <v>159</v>
      </c>
      <c r="I12" s="77"/>
      <c r="J12" s="377">
        <v>9328.19</v>
      </c>
      <c r="U12" s="167">
        <v>45688</v>
      </c>
      <c r="V12" s="77" t="s">
        <v>153</v>
      </c>
      <c r="W12" s="77"/>
      <c r="X12" s="77"/>
      <c r="Y12" s="135">
        <v>6920755.835</v>
      </c>
      <c r="Z12" s="135"/>
      <c r="AA12" s="135">
        <f>Y12-Z12</f>
        <v>6920755.835</v>
      </c>
    </row>
    <row r="13" spans="2:29" x14ac:dyDescent="0.25">
      <c r="B13" s="361">
        <v>45726</v>
      </c>
      <c r="C13" s="362">
        <v>12577</v>
      </c>
      <c r="D13" s="358"/>
      <c r="E13" s="363">
        <v>18.5</v>
      </c>
      <c r="F13" s="364">
        <f t="shared" si="0"/>
        <v>232674.5</v>
      </c>
      <c r="G13" s="423">
        <v>45777</v>
      </c>
      <c r="H13" s="166" t="s">
        <v>163</v>
      </c>
      <c r="I13" s="166"/>
      <c r="J13" s="418">
        <v>500000</v>
      </c>
      <c r="L13" s="414"/>
      <c r="U13" s="167">
        <v>45688</v>
      </c>
      <c r="V13" s="77" t="s">
        <v>145</v>
      </c>
      <c r="W13" s="77"/>
      <c r="X13" s="77"/>
      <c r="Y13" s="135"/>
      <c r="Z13" s="135">
        <v>422783.17</v>
      </c>
      <c r="AA13" s="135">
        <f>Y13-Z13+AA12</f>
        <v>6497972.665</v>
      </c>
    </row>
    <row r="14" spans="2:29" x14ac:dyDescent="0.25">
      <c r="B14" s="361">
        <v>45727</v>
      </c>
      <c r="C14" s="362">
        <v>12666</v>
      </c>
      <c r="D14" s="358"/>
      <c r="E14" s="363">
        <v>18.5</v>
      </c>
      <c r="F14" s="364">
        <f t="shared" si="0"/>
        <v>234321</v>
      </c>
      <c r="G14" s="423">
        <v>45783</v>
      </c>
      <c r="H14" s="424" t="s">
        <v>163</v>
      </c>
      <c r="I14" s="166"/>
      <c r="J14" s="418">
        <v>2000000</v>
      </c>
      <c r="L14" s="414">
        <v>7496795.7000000002</v>
      </c>
      <c r="U14" s="167">
        <v>45688</v>
      </c>
      <c r="V14" s="77" t="s">
        <v>146</v>
      </c>
      <c r="W14" s="77"/>
      <c r="X14" s="77"/>
      <c r="Y14" s="135"/>
      <c r="Z14" s="135">
        <v>8851.2900000000009</v>
      </c>
      <c r="AA14" s="135">
        <f t="shared" ref="AA14:AA36" si="1">Y14-Z14+AA13</f>
        <v>6489121.375</v>
      </c>
    </row>
    <row r="15" spans="2:29" x14ac:dyDescent="0.25">
      <c r="B15" s="361">
        <v>45728</v>
      </c>
      <c r="C15" s="362">
        <v>12678</v>
      </c>
      <c r="D15" s="358"/>
      <c r="E15" s="363">
        <v>18.5</v>
      </c>
      <c r="F15" s="364">
        <f t="shared" si="0"/>
        <v>234543</v>
      </c>
      <c r="G15" s="423">
        <v>45784</v>
      </c>
      <c r="H15" s="424" t="s">
        <v>163</v>
      </c>
      <c r="I15" s="166"/>
      <c r="J15" s="418">
        <v>1000000</v>
      </c>
      <c r="L15" s="414">
        <v>82571.08</v>
      </c>
      <c r="U15" s="167">
        <v>45688</v>
      </c>
      <c r="V15" s="77" t="s">
        <v>147</v>
      </c>
      <c r="W15" s="77"/>
      <c r="X15" s="77"/>
      <c r="Y15" s="135"/>
      <c r="Z15" s="135">
        <v>6000.34</v>
      </c>
      <c r="AA15" s="135">
        <f t="shared" si="1"/>
        <v>6483121.0350000001</v>
      </c>
    </row>
    <row r="16" spans="2:29" x14ac:dyDescent="0.25">
      <c r="B16" s="361">
        <v>45729</v>
      </c>
      <c r="C16" s="362">
        <v>12548</v>
      </c>
      <c r="D16" s="358"/>
      <c r="E16" s="363">
        <v>18.5</v>
      </c>
      <c r="F16" s="364">
        <f t="shared" si="0"/>
        <v>232138</v>
      </c>
      <c r="G16" s="423">
        <v>45790</v>
      </c>
      <c r="H16" s="424" t="s">
        <v>163</v>
      </c>
      <c r="I16" s="166"/>
      <c r="J16" s="418">
        <v>2000000</v>
      </c>
      <c r="L16" s="414">
        <f>L14+L15</f>
        <v>7579366.7800000003</v>
      </c>
      <c r="U16" s="167">
        <v>45688</v>
      </c>
      <c r="V16" s="77" t="s">
        <v>118</v>
      </c>
      <c r="W16" s="77"/>
      <c r="X16" s="77"/>
      <c r="Y16" s="135">
        <v>82226.801999999996</v>
      </c>
      <c r="Z16" s="135"/>
      <c r="AA16" s="135">
        <f t="shared" si="1"/>
        <v>6565347.8370000003</v>
      </c>
    </row>
    <row r="17" spans="2:28" x14ac:dyDescent="0.25">
      <c r="B17" s="361">
        <v>45730</v>
      </c>
      <c r="C17" s="362">
        <v>13298</v>
      </c>
      <c r="D17" s="358"/>
      <c r="E17" s="363">
        <v>18.5</v>
      </c>
      <c r="F17" s="364">
        <f t="shared" si="0"/>
        <v>246013</v>
      </c>
      <c r="G17" s="423">
        <v>45793</v>
      </c>
      <c r="H17" s="424" t="s">
        <v>163</v>
      </c>
      <c r="I17" s="166"/>
      <c r="J17" s="418">
        <v>570038.59</v>
      </c>
      <c r="L17" s="414"/>
      <c r="U17" s="167">
        <v>45688</v>
      </c>
      <c r="V17" s="77" t="s">
        <v>143</v>
      </c>
      <c r="W17" s="77"/>
      <c r="X17" s="77"/>
      <c r="Y17" s="135">
        <v>419665.3</v>
      </c>
      <c r="Z17" s="135"/>
      <c r="AA17" s="135">
        <f t="shared" si="1"/>
        <v>6985013.1370000001</v>
      </c>
    </row>
    <row r="18" spans="2:28" x14ac:dyDescent="0.25">
      <c r="B18" s="361">
        <v>45731</v>
      </c>
      <c r="C18" s="362">
        <v>13078</v>
      </c>
      <c r="D18" s="358"/>
      <c r="E18" s="363">
        <v>18.5</v>
      </c>
      <c r="F18" s="364">
        <f t="shared" si="0"/>
        <v>241943</v>
      </c>
      <c r="G18" s="267"/>
      <c r="H18" s="78"/>
      <c r="I18" s="77"/>
      <c r="J18" s="377"/>
      <c r="L18" s="414"/>
      <c r="U18" s="167">
        <v>45716</v>
      </c>
      <c r="V18" s="77" t="s">
        <v>152</v>
      </c>
      <c r="W18" s="77"/>
      <c r="X18" s="77"/>
      <c r="Y18" s="135">
        <v>6438010.1799999997</v>
      </c>
      <c r="Z18" s="135"/>
      <c r="AA18" s="135">
        <f t="shared" si="1"/>
        <v>13423023.317</v>
      </c>
      <c r="AB18" s="385"/>
    </row>
    <row r="19" spans="2:28" x14ac:dyDescent="0.25">
      <c r="B19" s="361">
        <v>45732</v>
      </c>
      <c r="C19" s="362">
        <v>13011</v>
      </c>
      <c r="D19" s="358"/>
      <c r="E19" s="363">
        <v>18.5</v>
      </c>
      <c r="F19" s="364">
        <f t="shared" si="0"/>
        <v>240703.5</v>
      </c>
      <c r="G19" s="267"/>
      <c r="H19" s="78"/>
      <c r="I19" s="77"/>
      <c r="J19" s="377"/>
      <c r="L19" s="414"/>
      <c r="U19" s="167">
        <v>45716</v>
      </c>
      <c r="V19" s="77" t="s">
        <v>155</v>
      </c>
      <c r="W19" s="77"/>
      <c r="X19" s="77"/>
      <c r="Y19" s="135">
        <v>70909.42</v>
      </c>
      <c r="Z19" s="135"/>
      <c r="AA19" s="135">
        <f t="shared" si="1"/>
        <v>13493932.737</v>
      </c>
    </row>
    <row r="20" spans="2:28" x14ac:dyDescent="0.25">
      <c r="B20" s="361">
        <v>45733</v>
      </c>
      <c r="C20" s="362">
        <v>12947</v>
      </c>
      <c r="D20" s="358"/>
      <c r="E20" s="363">
        <v>18.5</v>
      </c>
      <c r="F20" s="364">
        <f t="shared" si="0"/>
        <v>239519.5</v>
      </c>
      <c r="G20" s="267"/>
      <c r="H20" s="78"/>
      <c r="I20" s="77"/>
      <c r="J20" s="377"/>
      <c r="L20" s="414"/>
      <c r="U20" s="167">
        <v>45716</v>
      </c>
      <c r="V20" s="77" t="s">
        <v>154</v>
      </c>
      <c r="W20" s="77"/>
      <c r="X20" s="77"/>
      <c r="Y20" s="135"/>
      <c r="Z20" s="135">
        <v>5979.2</v>
      </c>
      <c r="AA20" s="135">
        <f t="shared" si="1"/>
        <v>13487953.537</v>
      </c>
    </row>
    <row r="21" spans="2:28" x14ac:dyDescent="0.25">
      <c r="B21" s="361">
        <v>45734</v>
      </c>
      <c r="C21" s="362">
        <v>13408</v>
      </c>
      <c r="D21" s="358"/>
      <c r="E21" s="363">
        <v>18.5</v>
      </c>
      <c r="F21" s="364">
        <f t="shared" si="0"/>
        <v>248048</v>
      </c>
      <c r="G21" s="267"/>
      <c r="H21" s="78"/>
      <c r="I21" s="77"/>
      <c r="J21" s="377"/>
      <c r="L21" s="414"/>
      <c r="U21" s="167">
        <v>45721</v>
      </c>
      <c r="V21" s="77" t="s">
        <v>163</v>
      </c>
      <c r="W21" s="77"/>
      <c r="X21" s="77"/>
      <c r="Y21" s="135"/>
      <c r="Z21" s="135">
        <v>3000000</v>
      </c>
      <c r="AA21" s="135">
        <f t="shared" si="1"/>
        <v>10487953.537</v>
      </c>
    </row>
    <row r="22" spans="2:28" x14ac:dyDescent="0.25">
      <c r="B22" s="361">
        <v>45735</v>
      </c>
      <c r="C22" s="362">
        <v>13112</v>
      </c>
      <c r="D22" s="358"/>
      <c r="E22" s="363">
        <v>18.5</v>
      </c>
      <c r="F22" s="364">
        <f t="shared" si="0"/>
        <v>242572</v>
      </c>
      <c r="G22" s="267"/>
      <c r="H22" s="78"/>
      <c r="I22" s="77"/>
      <c r="J22" s="377"/>
      <c r="L22" s="414"/>
      <c r="U22" s="167">
        <v>45726</v>
      </c>
      <c r="V22" s="77" t="s">
        <v>163</v>
      </c>
      <c r="W22" s="77"/>
      <c r="X22" s="77"/>
      <c r="Y22" s="135"/>
      <c r="Z22" s="135">
        <v>1000000</v>
      </c>
      <c r="AA22" s="135">
        <f t="shared" si="1"/>
        <v>9487953.5370000005</v>
      </c>
    </row>
    <row r="23" spans="2:28" x14ac:dyDescent="0.25">
      <c r="B23" s="361">
        <v>45736</v>
      </c>
      <c r="C23" s="362">
        <v>13089</v>
      </c>
      <c r="D23" s="358"/>
      <c r="E23" s="363">
        <v>18.5</v>
      </c>
      <c r="F23" s="364">
        <f t="shared" si="0"/>
        <v>242146.5</v>
      </c>
      <c r="G23" s="267"/>
      <c r="H23" s="78"/>
      <c r="I23" s="77"/>
      <c r="J23" s="377"/>
      <c r="L23" s="414"/>
      <c r="U23" s="167">
        <v>45728</v>
      </c>
      <c r="V23" s="77" t="s">
        <v>163</v>
      </c>
      <c r="W23" s="77"/>
      <c r="X23" s="77"/>
      <c r="Y23" s="135"/>
      <c r="Z23" s="135">
        <v>2000000</v>
      </c>
      <c r="AA23" s="135">
        <f t="shared" si="1"/>
        <v>7487953.5370000005</v>
      </c>
    </row>
    <row r="24" spans="2:28" x14ac:dyDescent="0.25">
      <c r="B24" s="361">
        <v>45737</v>
      </c>
      <c r="C24" s="362">
        <v>12924</v>
      </c>
      <c r="D24" s="358"/>
      <c r="E24" s="363">
        <v>18.5</v>
      </c>
      <c r="F24" s="364">
        <f t="shared" si="0"/>
        <v>239094</v>
      </c>
      <c r="G24" s="267"/>
      <c r="H24" s="78"/>
      <c r="I24" s="77"/>
      <c r="J24" s="377"/>
      <c r="L24" s="414"/>
      <c r="U24" s="167">
        <v>45730</v>
      </c>
      <c r="V24" s="77" t="s">
        <v>163</v>
      </c>
      <c r="W24" s="77"/>
      <c r="X24" s="77"/>
      <c r="Y24" s="135"/>
      <c r="Z24" s="135">
        <v>985013.15</v>
      </c>
      <c r="AA24" s="169">
        <f t="shared" si="1"/>
        <v>6502940.3870000001</v>
      </c>
    </row>
    <row r="25" spans="2:28" x14ac:dyDescent="0.25">
      <c r="B25" s="361">
        <v>45738</v>
      </c>
      <c r="C25" s="362">
        <v>12735</v>
      </c>
      <c r="D25" s="358"/>
      <c r="E25" s="363">
        <v>18.5</v>
      </c>
      <c r="F25" s="364">
        <f t="shared" si="0"/>
        <v>235597.5</v>
      </c>
      <c r="G25" s="267"/>
      <c r="H25" s="78"/>
      <c r="I25" s="77"/>
      <c r="J25" s="377"/>
      <c r="L25" s="414"/>
      <c r="U25" s="167">
        <v>45747</v>
      </c>
      <c r="V25" s="77" t="s">
        <v>160</v>
      </c>
      <c r="W25" s="77"/>
      <c r="X25" s="77"/>
      <c r="Y25" s="135">
        <v>7496795.7000000002</v>
      </c>
      <c r="Z25" s="135"/>
      <c r="AA25" s="135">
        <f t="shared" si="1"/>
        <v>13999736.087000001</v>
      </c>
    </row>
    <row r="26" spans="2:28" x14ac:dyDescent="0.25">
      <c r="B26" s="361">
        <v>45739</v>
      </c>
      <c r="C26" s="362">
        <v>12785</v>
      </c>
      <c r="D26" s="358"/>
      <c r="E26" s="363">
        <v>18.5</v>
      </c>
      <c r="F26" s="364">
        <f t="shared" si="0"/>
        <v>236522.5</v>
      </c>
      <c r="G26" s="267"/>
      <c r="H26" s="78"/>
      <c r="I26" s="77"/>
      <c r="J26" s="377"/>
      <c r="L26" s="414"/>
      <c r="U26" s="167">
        <v>45747</v>
      </c>
      <c r="V26" s="77" t="s">
        <v>161</v>
      </c>
      <c r="W26" s="77"/>
      <c r="X26" s="77"/>
      <c r="Y26" s="135">
        <v>82571.08</v>
      </c>
      <c r="Z26" s="135"/>
      <c r="AA26" s="135">
        <f t="shared" si="1"/>
        <v>14082307.167000001</v>
      </c>
    </row>
    <row r="27" spans="2:28" x14ac:dyDescent="0.25">
      <c r="B27" s="361">
        <v>45740</v>
      </c>
      <c r="C27" s="362">
        <v>13028</v>
      </c>
      <c r="D27" s="358"/>
      <c r="E27" s="363">
        <v>18.5</v>
      </c>
      <c r="F27" s="364">
        <f t="shared" si="0"/>
        <v>241018</v>
      </c>
      <c r="G27" s="267"/>
      <c r="H27" s="78"/>
      <c r="I27" s="77"/>
      <c r="J27" s="377"/>
      <c r="L27" s="414"/>
      <c r="U27" s="164">
        <v>45747</v>
      </c>
      <c r="V27" s="166" t="s">
        <v>162</v>
      </c>
      <c r="W27" s="166"/>
      <c r="X27" s="166"/>
      <c r="Y27" s="165"/>
      <c r="Z27" s="165">
        <v>9328.19</v>
      </c>
      <c r="AA27" s="165">
        <f t="shared" si="1"/>
        <v>14072978.977000002</v>
      </c>
    </row>
    <row r="28" spans="2:28" x14ac:dyDescent="0.25">
      <c r="B28" s="361">
        <v>45741</v>
      </c>
      <c r="C28" s="362">
        <v>13379</v>
      </c>
      <c r="D28" s="358"/>
      <c r="E28" s="363">
        <v>18.5</v>
      </c>
      <c r="F28" s="364">
        <f t="shared" si="0"/>
        <v>247511.5</v>
      </c>
      <c r="G28" s="267"/>
      <c r="H28" s="78"/>
      <c r="I28" s="77"/>
      <c r="J28" s="377"/>
      <c r="L28" s="414"/>
      <c r="U28" s="167">
        <v>45754</v>
      </c>
      <c r="V28" s="77" t="s">
        <v>163</v>
      </c>
      <c r="W28" s="77"/>
      <c r="X28" s="77"/>
      <c r="Y28" s="135"/>
      <c r="Z28" s="169">
        <v>6502940.3899999997</v>
      </c>
      <c r="AA28" s="168">
        <f t="shared" si="1"/>
        <v>7570038.5870000022</v>
      </c>
    </row>
    <row r="29" spans="2:28" x14ac:dyDescent="0.25">
      <c r="B29" s="361">
        <v>45742</v>
      </c>
      <c r="C29" s="362">
        <v>13263</v>
      </c>
      <c r="D29" s="358"/>
      <c r="E29" s="363">
        <v>18.5</v>
      </c>
      <c r="F29" s="364">
        <f t="shared" si="0"/>
        <v>245365.5</v>
      </c>
      <c r="G29" s="267"/>
      <c r="H29" s="78"/>
      <c r="I29" s="77"/>
      <c r="J29" s="377"/>
      <c r="L29" s="414"/>
      <c r="U29" s="167">
        <v>45761</v>
      </c>
      <c r="V29" s="77" t="s">
        <v>163</v>
      </c>
      <c r="W29" s="77"/>
      <c r="X29" s="77"/>
      <c r="Y29" s="135"/>
      <c r="Z29" s="135">
        <v>1000000</v>
      </c>
      <c r="AA29" s="135">
        <f t="shared" si="1"/>
        <v>6570038.5870000022</v>
      </c>
    </row>
    <row r="30" spans="2:28" x14ac:dyDescent="0.25">
      <c r="B30" s="361">
        <v>45743</v>
      </c>
      <c r="C30" s="362">
        <v>13266</v>
      </c>
      <c r="D30" s="358"/>
      <c r="E30" s="363">
        <v>18.5</v>
      </c>
      <c r="F30" s="364">
        <f t="shared" si="0"/>
        <v>245421</v>
      </c>
      <c r="G30" s="267"/>
      <c r="H30" s="78"/>
      <c r="I30" s="77"/>
      <c r="J30" s="377"/>
      <c r="L30" s="414"/>
      <c r="U30" s="167">
        <v>45762</v>
      </c>
      <c r="V30" s="77" t="s">
        <v>163</v>
      </c>
      <c r="W30" s="77"/>
      <c r="X30" s="77"/>
      <c r="Y30" s="135"/>
      <c r="Z30" s="135">
        <v>500000</v>
      </c>
      <c r="AA30" s="135">
        <f t="shared" si="1"/>
        <v>6070038.5870000022</v>
      </c>
    </row>
    <row r="31" spans="2:28" x14ac:dyDescent="0.25">
      <c r="B31" s="361">
        <v>45744</v>
      </c>
      <c r="C31" s="362">
        <v>13660</v>
      </c>
      <c r="D31" s="358"/>
      <c r="E31" s="363">
        <v>18.5</v>
      </c>
      <c r="F31" s="364">
        <f t="shared" si="0"/>
        <v>252710</v>
      </c>
      <c r="G31" s="267"/>
      <c r="H31" s="78"/>
      <c r="I31" s="77"/>
      <c r="J31" s="377"/>
      <c r="U31" s="167">
        <v>45762</v>
      </c>
      <c r="V31" s="77" t="s">
        <v>163</v>
      </c>
      <c r="W31" s="77"/>
      <c r="X31" s="77"/>
      <c r="Y31" s="135"/>
      <c r="Z31" s="135">
        <v>500000</v>
      </c>
      <c r="AA31" s="135">
        <f t="shared" si="1"/>
        <v>5570038.5870000022</v>
      </c>
    </row>
    <row r="32" spans="2:28" x14ac:dyDescent="0.25">
      <c r="B32" s="361">
        <v>45745</v>
      </c>
      <c r="C32" s="362">
        <v>13517</v>
      </c>
      <c r="D32" s="358"/>
      <c r="E32" s="363">
        <v>18.5</v>
      </c>
      <c r="F32" s="364">
        <f t="shared" si="0"/>
        <v>250064.5</v>
      </c>
      <c r="G32" s="267"/>
      <c r="H32" s="78"/>
      <c r="I32" s="77"/>
      <c r="J32" s="377"/>
      <c r="U32" s="167"/>
      <c r="V32" s="77"/>
      <c r="W32" s="77"/>
      <c r="X32" s="77"/>
      <c r="Y32" s="135"/>
      <c r="Z32" s="135"/>
      <c r="AA32" s="135">
        <f t="shared" si="1"/>
        <v>5570038.5870000022</v>
      </c>
    </row>
    <row r="33" spans="2:27" x14ac:dyDescent="0.25">
      <c r="B33" s="361">
        <v>45746</v>
      </c>
      <c r="C33" s="362">
        <v>13377</v>
      </c>
      <c r="D33" s="358"/>
      <c r="E33" s="363">
        <v>18.5</v>
      </c>
      <c r="F33" s="364">
        <f t="shared" si="0"/>
        <v>247474.5</v>
      </c>
      <c r="G33" s="267"/>
      <c r="H33" s="78"/>
      <c r="I33" s="77"/>
      <c r="J33" s="377"/>
      <c r="U33" s="167"/>
      <c r="V33" s="77"/>
      <c r="W33" s="77"/>
      <c r="X33" s="77"/>
      <c r="Y33" s="135"/>
      <c r="Z33" s="135"/>
      <c r="AA33" s="135">
        <f t="shared" si="1"/>
        <v>5570038.5870000022</v>
      </c>
    </row>
    <row r="34" spans="2:27" ht="15.75" thickBot="1" x14ac:dyDescent="0.3">
      <c r="B34" s="361">
        <v>45747</v>
      </c>
      <c r="C34" s="386">
        <v>13405</v>
      </c>
      <c r="D34" s="387"/>
      <c r="E34" s="363">
        <v>18.5</v>
      </c>
      <c r="F34" s="389">
        <f t="shared" si="0"/>
        <v>247992.5</v>
      </c>
      <c r="G34" s="390"/>
      <c r="H34" s="80"/>
      <c r="I34" s="223"/>
      <c r="J34" s="391"/>
      <c r="U34" s="167"/>
      <c r="V34" s="77"/>
      <c r="W34" s="77"/>
      <c r="X34" s="77"/>
      <c r="Y34" s="135"/>
      <c r="Z34" s="135"/>
      <c r="AA34" s="135">
        <f t="shared" si="1"/>
        <v>5570038.5870000022</v>
      </c>
    </row>
    <row r="35" spans="2:27" x14ac:dyDescent="0.25">
      <c r="B35" s="392" t="s">
        <v>137</v>
      </c>
      <c r="C35" s="393">
        <f>SUM(C4:C34)</f>
        <v>401220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7496795.7039999999</v>
      </c>
      <c r="U35" s="167"/>
      <c r="V35" s="77"/>
      <c r="W35" s="77"/>
      <c r="X35" s="77"/>
      <c r="Y35" s="135"/>
      <c r="Z35" s="135"/>
      <c r="AA35" s="135">
        <f t="shared" si="1"/>
        <v>5570038.5870000022</v>
      </c>
    </row>
    <row r="36" spans="2:27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7422570</v>
      </c>
      <c r="L36" s="94">
        <f>J36+J37</f>
        <v>7496795.7000000002</v>
      </c>
      <c r="U36" s="167"/>
      <c r="V36" s="77"/>
      <c r="W36" s="77"/>
      <c r="X36" s="77"/>
      <c r="Y36" s="135"/>
      <c r="Z36" s="135"/>
      <c r="AA36" s="135">
        <f t="shared" si="1"/>
        <v>5570038.5870000022</v>
      </c>
    </row>
    <row r="37" spans="2:27" x14ac:dyDescent="0.25">
      <c r="B37" s="399" t="s">
        <v>73</v>
      </c>
      <c r="C37" s="400">
        <f>C35</f>
        <v>401220</v>
      </c>
      <c r="D37" s="358">
        <f>D35/1.03</f>
        <v>0</v>
      </c>
      <c r="E37" s="375"/>
      <c r="F37" s="364">
        <f>SUM(F4:F36)</f>
        <v>7422570</v>
      </c>
      <c r="G37" s="267"/>
      <c r="H37" s="77" t="s">
        <v>11</v>
      </c>
      <c r="I37" s="77">
        <v>0.01</v>
      </c>
      <c r="J37" s="377">
        <f>J36*I37</f>
        <v>74225.7</v>
      </c>
    </row>
    <row r="38" spans="2:27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27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-3.9999997243285179E-3</v>
      </c>
    </row>
    <row r="40" spans="2:27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</row>
    <row r="41" spans="2:27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</row>
    <row r="42" spans="2:27" x14ac:dyDescent="0.25">
      <c r="J42" s="94"/>
    </row>
    <row r="43" spans="2:27" x14ac:dyDescent="0.25">
      <c r="J43" s="94"/>
    </row>
  </sheetData>
  <sortState xmlns:xlrd2="http://schemas.microsoft.com/office/spreadsheetml/2017/richdata2" ref="U12:Z31">
    <sortCondition ref="U12:U31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2DC3-2EC4-4998-BBEF-63D9D0FA939A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28515625" bestFit="1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144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>
        <v>13487953.537</v>
      </c>
      <c r="U3" s="346"/>
      <c r="V3" s="346">
        <f>T3-U3</f>
        <v>13487953.537</v>
      </c>
    </row>
    <row r="4" spans="2:29" x14ac:dyDescent="0.25">
      <c r="B4" s="361">
        <v>45748</v>
      </c>
      <c r="C4" s="362">
        <v>13538</v>
      </c>
      <c r="D4" s="358"/>
      <c r="E4" s="363">
        <v>18.5</v>
      </c>
      <c r="F4" s="364">
        <f>E4*C4</f>
        <v>250453</v>
      </c>
      <c r="G4" s="365"/>
      <c r="H4" s="366" t="s">
        <v>28</v>
      </c>
      <c r="I4" s="219"/>
      <c r="J4" s="367">
        <f>-'MART 2025'!J39</f>
        <v>3.9999997243285179E-3</v>
      </c>
      <c r="L4" s="414"/>
      <c r="P4" s="421">
        <v>45721</v>
      </c>
      <c r="Q4" s="77"/>
      <c r="R4" s="77" t="s">
        <v>163</v>
      </c>
      <c r="S4" s="167">
        <v>45688</v>
      </c>
      <c r="T4" s="346"/>
      <c r="U4" s="346">
        <v>3000000</v>
      </c>
      <c r="V4" s="346">
        <f>T4-U4+V3</f>
        <v>10487953.537</v>
      </c>
    </row>
    <row r="5" spans="2:29" x14ac:dyDescent="0.25">
      <c r="B5" s="361">
        <v>45749</v>
      </c>
      <c r="C5" s="362">
        <v>12992</v>
      </c>
      <c r="D5" s="358"/>
      <c r="E5" s="363">
        <v>18.5</v>
      </c>
      <c r="F5" s="364">
        <f t="shared" ref="F5:F34" si="0">E5*C5</f>
        <v>240352</v>
      </c>
      <c r="G5" s="365" t="s">
        <v>101</v>
      </c>
      <c r="H5" s="366"/>
      <c r="I5" s="219"/>
      <c r="J5" s="367"/>
      <c r="L5" s="414"/>
      <c r="P5" s="421">
        <v>45726</v>
      </c>
      <c r="Q5" s="77"/>
      <c r="R5" s="77" t="s">
        <v>163</v>
      </c>
      <c r="S5" s="167">
        <v>45688</v>
      </c>
      <c r="T5" s="346"/>
      <c r="U5" s="346">
        <v>1000000</v>
      </c>
      <c r="V5" s="346">
        <f t="shared" ref="V5:V31" si="1">T5-U5+V4</f>
        <v>9487953.5370000005</v>
      </c>
    </row>
    <row r="6" spans="2:29" x14ac:dyDescent="0.25">
      <c r="B6" s="361">
        <v>45750</v>
      </c>
      <c r="C6" s="362">
        <v>13637</v>
      </c>
      <c r="D6" s="358"/>
      <c r="E6" s="363">
        <v>18.5</v>
      </c>
      <c r="F6" s="364">
        <f t="shared" si="0"/>
        <v>252284.5</v>
      </c>
      <c r="G6" s="365" t="s">
        <v>101</v>
      </c>
      <c r="H6" s="366"/>
      <c r="I6" s="219"/>
      <c r="J6" s="367"/>
      <c r="L6" s="414"/>
      <c r="P6" s="421">
        <v>45728</v>
      </c>
      <c r="Q6" s="77"/>
      <c r="R6" s="77" t="s">
        <v>163</v>
      </c>
      <c r="S6" s="167">
        <v>45688</v>
      </c>
      <c r="T6" s="346"/>
      <c r="U6" s="346">
        <v>2000000</v>
      </c>
      <c r="V6" s="346">
        <f t="shared" si="1"/>
        <v>7487953.5370000005</v>
      </c>
    </row>
    <row r="7" spans="2:29" x14ac:dyDescent="0.25">
      <c r="B7" s="361">
        <v>45751</v>
      </c>
      <c r="C7" s="362">
        <v>13153</v>
      </c>
      <c r="D7" s="358"/>
      <c r="E7" s="363">
        <v>18.5</v>
      </c>
      <c r="F7" s="364">
        <f t="shared" si="0"/>
        <v>243330.5</v>
      </c>
      <c r="G7" s="365"/>
      <c r="H7" s="366" t="s">
        <v>43</v>
      </c>
      <c r="I7" s="219"/>
      <c r="J7" s="367"/>
      <c r="L7" s="414"/>
      <c r="P7" s="421">
        <v>45730</v>
      </c>
      <c r="Q7" s="77"/>
      <c r="R7" s="77" t="s">
        <v>163</v>
      </c>
      <c r="S7" s="167">
        <v>45688</v>
      </c>
      <c r="T7" s="346"/>
      <c r="U7" s="346">
        <v>985013.15</v>
      </c>
      <c r="V7" s="346">
        <f t="shared" si="1"/>
        <v>6502940.3870000001</v>
      </c>
    </row>
    <row r="8" spans="2:29" x14ac:dyDescent="0.25">
      <c r="B8" s="361">
        <v>45752</v>
      </c>
      <c r="C8" s="362">
        <v>13165</v>
      </c>
      <c r="D8" s="358"/>
      <c r="E8" s="363">
        <v>18.5</v>
      </c>
      <c r="F8" s="364">
        <f t="shared" si="0"/>
        <v>243552.5</v>
      </c>
      <c r="G8" s="376"/>
      <c r="H8" s="78" t="s">
        <v>118</v>
      </c>
      <c r="I8" s="77">
        <v>-0.17150000000000001</v>
      </c>
      <c r="J8" s="377">
        <f>C37*I8*1.2</f>
        <v>-82741.890000000014</v>
      </c>
      <c r="L8" s="414"/>
      <c r="P8" s="421">
        <v>45747</v>
      </c>
      <c r="Q8" s="77"/>
      <c r="R8" s="77" t="s">
        <v>160</v>
      </c>
      <c r="S8" s="167">
        <v>45747</v>
      </c>
      <c r="T8" s="346">
        <v>7496795.7000000002</v>
      </c>
      <c r="U8" s="346"/>
      <c r="V8" s="346">
        <f t="shared" si="1"/>
        <v>13999736.087000001</v>
      </c>
    </row>
    <row r="9" spans="2:29" x14ac:dyDescent="0.25">
      <c r="B9" s="361">
        <v>45753</v>
      </c>
      <c r="C9" s="362">
        <v>13163</v>
      </c>
      <c r="D9" s="358"/>
      <c r="E9" s="363">
        <v>18.5</v>
      </c>
      <c r="F9" s="364">
        <f t="shared" si="0"/>
        <v>243515.5</v>
      </c>
      <c r="G9" s="376">
        <v>45812</v>
      </c>
      <c r="H9" s="77" t="s">
        <v>163</v>
      </c>
      <c r="I9" s="77"/>
      <c r="J9" s="377">
        <v>3500000</v>
      </c>
      <c r="L9" s="414"/>
      <c r="P9" s="421">
        <v>45747</v>
      </c>
      <c r="Q9" s="77"/>
      <c r="R9" s="77" t="s">
        <v>161</v>
      </c>
      <c r="S9" s="167">
        <v>45747</v>
      </c>
      <c r="T9" s="346">
        <v>82571.08</v>
      </c>
      <c r="U9" s="346"/>
      <c r="V9" s="346">
        <f t="shared" si="1"/>
        <v>14082307.167000001</v>
      </c>
    </row>
    <row r="10" spans="2:29" x14ac:dyDescent="0.25">
      <c r="B10" s="361">
        <v>45754</v>
      </c>
      <c r="C10" s="362">
        <v>13499</v>
      </c>
      <c r="D10" s="358"/>
      <c r="E10" s="363">
        <v>18.5</v>
      </c>
      <c r="F10" s="364">
        <f t="shared" si="0"/>
        <v>249731.5</v>
      </c>
      <c r="G10" s="376">
        <v>45820</v>
      </c>
      <c r="H10" s="77" t="s">
        <v>163</v>
      </c>
      <c r="I10" s="77"/>
      <c r="J10" s="377">
        <v>1000000</v>
      </c>
      <c r="L10" s="414"/>
      <c r="P10" s="422">
        <v>45747</v>
      </c>
      <c r="Q10" s="166"/>
      <c r="R10" s="166" t="s">
        <v>162</v>
      </c>
      <c r="S10" s="164">
        <v>45747</v>
      </c>
      <c r="T10" s="346"/>
      <c r="U10" s="346">
        <v>9328.19</v>
      </c>
      <c r="V10" s="346">
        <f t="shared" si="1"/>
        <v>14072978.977000002</v>
      </c>
    </row>
    <row r="11" spans="2:29" x14ac:dyDescent="0.25">
      <c r="B11" s="361">
        <v>45755</v>
      </c>
      <c r="C11" s="362">
        <v>13487</v>
      </c>
      <c r="D11" s="358"/>
      <c r="E11" s="363">
        <v>18.5</v>
      </c>
      <c r="F11" s="364">
        <f t="shared" si="0"/>
        <v>249509.5</v>
      </c>
      <c r="G11" s="376">
        <v>45825</v>
      </c>
      <c r="H11" s="77" t="s">
        <v>163</v>
      </c>
      <c r="I11" s="77"/>
      <c r="J11" s="377">
        <v>3095046.15</v>
      </c>
      <c r="L11" s="420"/>
      <c r="M11" s="417"/>
      <c r="P11" s="421">
        <v>45754</v>
      </c>
      <c r="Q11" s="77"/>
      <c r="R11" s="77" t="s">
        <v>163</v>
      </c>
      <c r="S11" s="167">
        <v>45716</v>
      </c>
      <c r="T11" s="346"/>
      <c r="U11" s="346">
        <v>6502940.3899999997</v>
      </c>
      <c r="V11" s="346">
        <f t="shared" si="1"/>
        <v>7570038.5870000022</v>
      </c>
    </row>
    <row r="12" spans="2:29" x14ac:dyDescent="0.25">
      <c r="B12" s="361">
        <v>45756</v>
      </c>
      <c r="C12" s="362">
        <v>13440</v>
      </c>
      <c r="D12" s="358"/>
      <c r="E12" s="363">
        <v>18.5</v>
      </c>
      <c r="F12" s="364">
        <f t="shared" si="0"/>
        <v>248640</v>
      </c>
      <c r="G12" s="376"/>
      <c r="H12" s="78"/>
      <c r="I12" s="77"/>
      <c r="J12" s="377"/>
      <c r="L12" s="419"/>
      <c r="M12" s="417"/>
      <c r="P12" s="421">
        <v>45754</v>
      </c>
      <c r="Q12" s="77" t="s">
        <v>165</v>
      </c>
      <c r="R12" s="77" t="s">
        <v>166</v>
      </c>
      <c r="S12" s="167">
        <v>45777</v>
      </c>
      <c r="T12" s="346">
        <v>1740.45</v>
      </c>
      <c r="U12" s="346"/>
      <c r="V12" s="346">
        <f t="shared" si="1"/>
        <v>7571779.0370000023</v>
      </c>
    </row>
    <row r="13" spans="2:29" x14ac:dyDescent="0.25">
      <c r="B13" s="361">
        <v>45757</v>
      </c>
      <c r="C13" s="362">
        <v>12460</v>
      </c>
      <c r="D13" s="358"/>
      <c r="E13" s="363">
        <v>18.5</v>
      </c>
      <c r="F13" s="364">
        <f t="shared" si="0"/>
        <v>230510</v>
      </c>
      <c r="G13" s="376"/>
      <c r="H13" s="78"/>
      <c r="I13" s="77"/>
      <c r="J13" s="377"/>
      <c r="L13" s="419"/>
      <c r="M13" s="417"/>
      <c r="P13" s="421">
        <v>45761</v>
      </c>
      <c r="Q13" s="77"/>
      <c r="R13" s="77" t="s">
        <v>163</v>
      </c>
      <c r="S13" s="167">
        <v>45747</v>
      </c>
      <c r="T13" s="346"/>
      <c r="U13" s="346">
        <v>1000000</v>
      </c>
      <c r="V13" s="346">
        <f t="shared" si="1"/>
        <v>6571779.0370000023</v>
      </c>
    </row>
    <row r="14" spans="2:29" x14ac:dyDescent="0.25">
      <c r="B14" s="361">
        <v>45758</v>
      </c>
      <c r="C14" s="362">
        <v>14078</v>
      </c>
      <c r="D14" s="358"/>
      <c r="E14" s="363">
        <v>18.5</v>
      </c>
      <c r="F14" s="364">
        <f t="shared" si="0"/>
        <v>260443</v>
      </c>
      <c r="G14" s="376"/>
      <c r="H14" s="78"/>
      <c r="I14" s="77"/>
      <c r="J14" s="377"/>
      <c r="L14" s="414"/>
      <c r="P14" s="421">
        <v>45761</v>
      </c>
      <c r="Q14" s="77" t="s">
        <v>167</v>
      </c>
      <c r="R14" s="77" t="s">
        <v>166</v>
      </c>
      <c r="S14" s="167">
        <v>45777</v>
      </c>
      <c r="T14" s="346">
        <v>1738711.24</v>
      </c>
      <c r="U14" s="346"/>
      <c r="V14" s="346">
        <f t="shared" si="1"/>
        <v>8310490.2770000026</v>
      </c>
    </row>
    <row r="15" spans="2:29" x14ac:dyDescent="0.25">
      <c r="B15" s="361">
        <v>45759</v>
      </c>
      <c r="C15" s="362">
        <v>12719</v>
      </c>
      <c r="D15" s="358"/>
      <c r="E15" s="363">
        <v>18.5</v>
      </c>
      <c r="F15" s="364">
        <f t="shared" si="0"/>
        <v>235301.5</v>
      </c>
      <c r="G15" s="267"/>
      <c r="H15" s="78"/>
      <c r="I15" s="77"/>
      <c r="J15" s="377"/>
      <c r="L15" s="414"/>
      <c r="P15" s="421">
        <v>45761</v>
      </c>
      <c r="Q15" s="77" t="s">
        <v>168</v>
      </c>
      <c r="R15" s="77" t="s">
        <v>166</v>
      </c>
      <c r="S15" s="167">
        <v>45777</v>
      </c>
      <c r="T15" s="346">
        <v>1732641.37</v>
      </c>
      <c r="U15" s="346"/>
      <c r="V15" s="346">
        <f t="shared" si="1"/>
        <v>10043131.647000004</v>
      </c>
    </row>
    <row r="16" spans="2:29" x14ac:dyDescent="0.25">
      <c r="B16" s="361">
        <v>45760</v>
      </c>
      <c r="C16" s="362">
        <v>13450</v>
      </c>
      <c r="D16" s="358"/>
      <c r="E16" s="363">
        <v>18.5</v>
      </c>
      <c r="F16" s="364">
        <f t="shared" si="0"/>
        <v>248825</v>
      </c>
      <c r="G16" s="267"/>
      <c r="H16" s="78"/>
      <c r="I16" s="77"/>
      <c r="J16" s="377"/>
      <c r="L16" s="414"/>
      <c r="P16" s="421">
        <v>45762</v>
      </c>
      <c r="Q16" s="77"/>
      <c r="R16" s="77" t="s">
        <v>163</v>
      </c>
      <c r="S16" s="167">
        <v>45747</v>
      </c>
      <c r="T16" s="346"/>
      <c r="U16" s="346">
        <v>500000</v>
      </c>
      <c r="V16" s="346">
        <f t="shared" si="1"/>
        <v>9543131.6470000036</v>
      </c>
    </row>
    <row r="17" spans="2:22" x14ac:dyDescent="0.25">
      <c r="B17" s="361">
        <v>45761</v>
      </c>
      <c r="C17" s="362">
        <v>13095</v>
      </c>
      <c r="D17" s="358"/>
      <c r="E17" s="363">
        <v>18.5</v>
      </c>
      <c r="F17" s="364">
        <f t="shared" si="0"/>
        <v>242257.5</v>
      </c>
      <c r="G17" s="267"/>
      <c r="H17" s="78"/>
      <c r="I17" s="77"/>
      <c r="J17" s="377"/>
      <c r="L17" s="414"/>
      <c r="P17" s="421">
        <v>45768</v>
      </c>
      <c r="Q17" s="77" t="s">
        <v>169</v>
      </c>
      <c r="R17" s="77" t="s">
        <v>166</v>
      </c>
      <c r="S17" s="167">
        <v>45777</v>
      </c>
      <c r="T17" s="346">
        <v>1757249.51</v>
      </c>
      <c r="U17" s="346"/>
      <c r="V17" s="346">
        <f t="shared" si="1"/>
        <v>11300381.157000003</v>
      </c>
    </row>
    <row r="18" spans="2:22" x14ac:dyDescent="0.25">
      <c r="B18" s="361">
        <v>45762</v>
      </c>
      <c r="C18" s="362">
        <v>13431</v>
      </c>
      <c r="D18" s="358"/>
      <c r="E18" s="363">
        <v>18.5</v>
      </c>
      <c r="F18" s="364">
        <f t="shared" si="0"/>
        <v>248473.5</v>
      </c>
      <c r="G18" s="267"/>
      <c r="H18" s="78"/>
      <c r="I18" s="77"/>
      <c r="J18" s="377"/>
      <c r="L18" s="414"/>
      <c r="P18" s="421">
        <v>45775</v>
      </c>
      <c r="Q18" s="77" t="s">
        <v>170</v>
      </c>
      <c r="R18" s="77" t="s">
        <v>166</v>
      </c>
      <c r="S18" s="167">
        <v>45777</v>
      </c>
      <c r="T18" s="346">
        <v>1762144.98</v>
      </c>
      <c r="U18" s="346"/>
      <c r="V18" s="346">
        <f t="shared" si="1"/>
        <v>13062526.137000004</v>
      </c>
    </row>
    <row r="19" spans="2:22" x14ac:dyDescent="0.25">
      <c r="B19" s="361">
        <v>45763</v>
      </c>
      <c r="C19" s="362">
        <v>12872</v>
      </c>
      <c r="D19" s="358"/>
      <c r="E19" s="363">
        <v>18.5</v>
      </c>
      <c r="F19" s="364">
        <f t="shared" si="0"/>
        <v>238132</v>
      </c>
      <c r="G19" s="267"/>
      <c r="H19" s="78"/>
      <c r="I19" s="77"/>
      <c r="J19" s="377"/>
      <c r="L19" s="414"/>
      <c r="P19" s="421">
        <v>45777</v>
      </c>
      <c r="Q19" s="77" t="s">
        <v>171</v>
      </c>
      <c r="R19" s="77" t="s">
        <v>166</v>
      </c>
      <c r="S19" s="167">
        <v>45777</v>
      </c>
      <c r="T19" s="346">
        <v>519816.7</v>
      </c>
      <c r="U19" s="346"/>
      <c r="V19" s="346">
        <f t="shared" si="1"/>
        <v>13582342.837000003</v>
      </c>
    </row>
    <row r="20" spans="2:22" x14ac:dyDescent="0.25">
      <c r="B20" s="361">
        <v>45764</v>
      </c>
      <c r="C20" s="362">
        <v>13444</v>
      </c>
      <c r="D20" s="358"/>
      <c r="E20" s="363">
        <v>18.5</v>
      </c>
      <c r="F20" s="364">
        <f t="shared" si="0"/>
        <v>248714</v>
      </c>
      <c r="G20" s="267"/>
      <c r="H20" s="78"/>
      <c r="I20" s="77"/>
      <c r="J20" s="377"/>
      <c r="L20" s="414"/>
      <c r="P20" s="421">
        <v>45777</v>
      </c>
      <c r="Q20" s="77" t="s">
        <v>172</v>
      </c>
      <c r="R20" s="77" t="s">
        <v>166</v>
      </c>
      <c r="S20" s="167">
        <v>45777</v>
      </c>
      <c r="T20" s="346">
        <v>82741.899999999994</v>
      </c>
      <c r="U20" s="346"/>
      <c r="V20" s="346">
        <f t="shared" si="1"/>
        <v>13665084.737000003</v>
      </c>
    </row>
    <row r="21" spans="2:22" x14ac:dyDescent="0.25">
      <c r="B21" s="361">
        <v>45765</v>
      </c>
      <c r="C21" s="362">
        <v>13636</v>
      </c>
      <c r="D21" s="358"/>
      <c r="E21" s="363">
        <v>18.5</v>
      </c>
      <c r="F21" s="364">
        <f t="shared" si="0"/>
        <v>252266</v>
      </c>
      <c r="G21" s="267"/>
      <c r="H21" s="78"/>
      <c r="I21" s="77"/>
      <c r="J21" s="377"/>
      <c r="L21" s="414"/>
      <c r="P21" s="422">
        <v>45777</v>
      </c>
      <c r="Q21" s="166"/>
      <c r="R21" s="166" t="s">
        <v>163</v>
      </c>
      <c r="S21" s="164">
        <v>45747</v>
      </c>
      <c r="T21" s="346"/>
      <c r="U21" s="346">
        <v>500000</v>
      </c>
      <c r="V21" s="346">
        <f t="shared" si="1"/>
        <v>13165084.737000003</v>
      </c>
    </row>
    <row r="22" spans="2:22" x14ac:dyDescent="0.25">
      <c r="B22" s="361">
        <v>45766</v>
      </c>
      <c r="C22" s="362">
        <v>13496</v>
      </c>
      <c r="D22" s="358"/>
      <c r="E22" s="363">
        <v>18.5</v>
      </c>
      <c r="F22" s="364">
        <f t="shared" si="0"/>
        <v>249676</v>
      </c>
      <c r="G22" s="267"/>
      <c r="H22" s="78"/>
      <c r="I22" s="77"/>
      <c r="J22" s="377"/>
      <c r="L22" s="414"/>
      <c r="P22" s="421">
        <v>45783</v>
      </c>
      <c r="Q22" s="77"/>
      <c r="R22" s="77" t="s">
        <v>163</v>
      </c>
      <c r="S22" s="167">
        <v>45747</v>
      </c>
      <c r="T22" s="346"/>
      <c r="U22" s="346">
        <v>2000000</v>
      </c>
      <c r="V22" s="346">
        <f t="shared" si="1"/>
        <v>11165084.737000003</v>
      </c>
    </row>
    <row r="23" spans="2:22" x14ac:dyDescent="0.25">
      <c r="B23" s="361">
        <v>45767</v>
      </c>
      <c r="C23" s="362">
        <v>13685</v>
      </c>
      <c r="D23" s="358"/>
      <c r="E23" s="363">
        <v>18.5</v>
      </c>
      <c r="F23" s="364">
        <f t="shared" si="0"/>
        <v>253172.5</v>
      </c>
      <c r="G23" s="267"/>
      <c r="H23" s="78"/>
      <c r="I23" s="77"/>
      <c r="J23" s="377"/>
      <c r="L23" s="414"/>
      <c r="P23" s="421">
        <v>45784</v>
      </c>
      <c r="Q23" s="77"/>
      <c r="R23" s="77" t="s">
        <v>163</v>
      </c>
      <c r="S23" s="167">
        <v>45747</v>
      </c>
      <c r="T23" s="346"/>
      <c r="U23" s="346">
        <v>1000000</v>
      </c>
      <c r="V23" s="346">
        <f t="shared" si="1"/>
        <v>10165084.737000003</v>
      </c>
    </row>
    <row r="24" spans="2:22" x14ac:dyDescent="0.25">
      <c r="B24" s="361">
        <v>45768</v>
      </c>
      <c r="C24" s="362">
        <v>13482</v>
      </c>
      <c r="D24" s="358"/>
      <c r="E24" s="363">
        <v>18.5</v>
      </c>
      <c r="F24" s="364">
        <f t="shared" si="0"/>
        <v>249417</v>
      </c>
      <c r="G24" s="267"/>
      <c r="H24" s="78"/>
      <c r="I24" s="77"/>
      <c r="J24" s="377"/>
      <c r="L24" s="414"/>
      <c r="P24" s="421">
        <v>45790</v>
      </c>
      <c r="Q24" s="77"/>
      <c r="R24" s="77" t="s">
        <v>163</v>
      </c>
      <c r="S24" s="167">
        <v>45747</v>
      </c>
      <c r="T24" s="346"/>
      <c r="U24" s="346">
        <v>2000000</v>
      </c>
      <c r="V24" s="346">
        <f t="shared" si="1"/>
        <v>8165084.7370000035</v>
      </c>
    </row>
    <row r="25" spans="2:22" x14ac:dyDescent="0.25">
      <c r="B25" s="361">
        <v>45769</v>
      </c>
      <c r="C25" s="362">
        <v>13509</v>
      </c>
      <c r="D25" s="358"/>
      <c r="E25" s="363">
        <v>18.5</v>
      </c>
      <c r="F25" s="364">
        <f t="shared" si="0"/>
        <v>249916.5</v>
      </c>
      <c r="G25" s="267"/>
      <c r="H25" s="78"/>
      <c r="I25" s="77"/>
      <c r="J25" s="377"/>
      <c r="L25" s="414"/>
      <c r="P25" s="421">
        <v>45793</v>
      </c>
      <c r="Q25" s="77"/>
      <c r="R25" s="77" t="s">
        <v>163</v>
      </c>
      <c r="S25" s="167">
        <v>45747</v>
      </c>
      <c r="T25" s="346"/>
      <c r="U25" s="346">
        <v>570038.59</v>
      </c>
      <c r="V25" s="346">
        <f t="shared" si="1"/>
        <v>7595046.1470000036</v>
      </c>
    </row>
    <row r="26" spans="2:22" x14ac:dyDescent="0.25">
      <c r="B26" s="361">
        <v>45770</v>
      </c>
      <c r="C26" s="362">
        <v>13487</v>
      </c>
      <c r="D26" s="358"/>
      <c r="E26" s="363">
        <v>18.5</v>
      </c>
      <c r="F26" s="364">
        <f t="shared" si="0"/>
        <v>249509.5</v>
      </c>
      <c r="G26" s="267"/>
      <c r="H26" s="78"/>
      <c r="I26" s="77"/>
      <c r="J26" s="377"/>
      <c r="L26" s="414"/>
      <c r="P26" s="421">
        <v>45812</v>
      </c>
      <c r="Q26" s="77"/>
      <c r="R26" s="77" t="s">
        <v>163</v>
      </c>
      <c r="S26" s="167">
        <v>45777</v>
      </c>
      <c r="T26" s="346"/>
      <c r="U26" s="346">
        <v>3500000</v>
      </c>
      <c r="V26" s="346">
        <f t="shared" si="1"/>
        <v>4095046.1470000036</v>
      </c>
    </row>
    <row r="27" spans="2:22" x14ac:dyDescent="0.25">
      <c r="B27" s="361">
        <v>45771</v>
      </c>
      <c r="C27" s="362">
        <v>13659</v>
      </c>
      <c r="D27" s="358"/>
      <c r="E27" s="363">
        <v>18.5</v>
      </c>
      <c r="F27" s="364">
        <f t="shared" si="0"/>
        <v>252691.5</v>
      </c>
      <c r="G27" s="267"/>
      <c r="H27" s="78"/>
      <c r="I27" s="77"/>
      <c r="J27" s="377"/>
      <c r="L27" s="414"/>
      <c r="M27" s="77"/>
      <c r="N27" s="346"/>
      <c r="P27" s="421">
        <v>45825</v>
      </c>
      <c r="Q27" s="77"/>
      <c r="R27" s="77" t="s">
        <v>163</v>
      </c>
      <c r="S27" s="167">
        <v>45777</v>
      </c>
      <c r="T27" s="346"/>
      <c r="U27" s="346">
        <v>3095046.14</v>
      </c>
      <c r="V27" s="346">
        <f t="shared" si="1"/>
        <v>1000000.0070000035</v>
      </c>
    </row>
    <row r="28" spans="2:22" x14ac:dyDescent="0.25">
      <c r="B28" s="361">
        <v>45772</v>
      </c>
      <c r="C28" s="362">
        <v>13529</v>
      </c>
      <c r="D28" s="358"/>
      <c r="E28" s="363">
        <v>18.5</v>
      </c>
      <c r="F28" s="364">
        <f t="shared" si="0"/>
        <v>250286.5</v>
      </c>
      <c r="G28" s="267"/>
      <c r="H28" s="78"/>
      <c r="I28" s="77"/>
      <c r="J28" s="377"/>
      <c r="L28" s="414"/>
      <c r="M28" s="77"/>
      <c r="N28" s="346"/>
      <c r="P28" s="421"/>
      <c r="Q28" s="77"/>
      <c r="R28" s="77"/>
      <c r="S28" s="167"/>
      <c r="T28" s="346"/>
      <c r="U28" s="346"/>
      <c r="V28" s="346">
        <f t="shared" si="1"/>
        <v>1000000.0070000035</v>
      </c>
    </row>
    <row r="29" spans="2:22" x14ac:dyDescent="0.25">
      <c r="B29" s="361">
        <v>45773</v>
      </c>
      <c r="C29" s="362">
        <v>13638</v>
      </c>
      <c r="D29" s="358"/>
      <c r="E29" s="363">
        <v>18.5</v>
      </c>
      <c r="F29" s="364">
        <f t="shared" si="0"/>
        <v>252303</v>
      </c>
      <c r="G29" s="267"/>
      <c r="H29" s="78"/>
      <c r="I29" s="77"/>
      <c r="J29" s="377"/>
      <c r="L29" s="414"/>
      <c r="M29" s="77"/>
      <c r="N29" s="346"/>
      <c r="P29" s="421"/>
      <c r="Q29" s="77"/>
      <c r="R29" s="77"/>
      <c r="S29" s="167"/>
      <c r="T29" s="135"/>
      <c r="U29" s="135"/>
      <c r="V29" s="346">
        <f t="shared" si="1"/>
        <v>1000000.0070000035</v>
      </c>
    </row>
    <row r="30" spans="2:22" x14ac:dyDescent="0.25">
      <c r="B30" s="361">
        <v>45774</v>
      </c>
      <c r="C30" s="362">
        <v>13448</v>
      </c>
      <c r="D30" s="358"/>
      <c r="E30" s="363">
        <v>18.5</v>
      </c>
      <c r="F30" s="364">
        <f t="shared" si="0"/>
        <v>248788</v>
      </c>
      <c r="G30" s="267"/>
      <c r="H30" s="78"/>
      <c r="I30" s="77"/>
      <c r="J30" s="377"/>
      <c r="L30" s="414"/>
      <c r="M30" s="77"/>
      <c r="N30" s="346"/>
      <c r="P30" s="421"/>
      <c r="Q30" s="77"/>
      <c r="R30" s="77"/>
      <c r="S30" s="167"/>
      <c r="T30" s="135"/>
      <c r="U30" s="135"/>
      <c r="V30" s="346">
        <f t="shared" si="1"/>
        <v>1000000.0070000035</v>
      </c>
    </row>
    <row r="31" spans="2:22" x14ac:dyDescent="0.25">
      <c r="B31" s="361">
        <v>45775</v>
      </c>
      <c r="C31" s="362">
        <v>13038</v>
      </c>
      <c r="D31" s="358"/>
      <c r="E31" s="363">
        <v>18.5</v>
      </c>
      <c r="F31" s="364">
        <f t="shared" si="0"/>
        <v>241203</v>
      </c>
      <c r="G31" s="267"/>
      <c r="H31" s="78"/>
      <c r="I31" s="77"/>
      <c r="J31" s="377"/>
      <c r="M31" s="77"/>
      <c r="N31" s="346"/>
      <c r="P31" s="421"/>
      <c r="Q31" s="77"/>
      <c r="R31" s="77"/>
      <c r="S31" s="167"/>
      <c r="T31" s="135"/>
      <c r="U31" s="135"/>
      <c r="V31" s="346">
        <f t="shared" si="1"/>
        <v>1000000.0070000035</v>
      </c>
    </row>
    <row r="32" spans="2:22" x14ac:dyDescent="0.25">
      <c r="B32" s="361">
        <v>45776</v>
      </c>
      <c r="C32" s="362">
        <v>14166</v>
      </c>
      <c r="D32" s="358"/>
      <c r="E32" s="363">
        <v>18.5</v>
      </c>
      <c r="F32" s="364">
        <f t="shared" si="0"/>
        <v>262071</v>
      </c>
      <c r="G32" s="267"/>
      <c r="H32" s="78"/>
      <c r="I32" s="77"/>
      <c r="J32" s="377"/>
      <c r="M32" s="77"/>
      <c r="N32" s="346"/>
      <c r="T32"/>
    </row>
    <row r="33" spans="2:20" x14ac:dyDescent="0.25">
      <c r="B33" s="361">
        <v>45777</v>
      </c>
      <c r="C33" s="362">
        <v>13654</v>
      </c>
      <c r="D33" s="358"/>
      <c r="E33" s="363">
        <v>18.5</v>
      </c>
      <c r="F33" s="364">
        <f t="shared" si="0"/>
        <v>252599</v>
      </c>
      <c r="G33" s="267"/>
      <c r="H33" s="78"/>
      <c r="I33" s="77"/>
      <c r="J33" s="377"/>
      <c r="M33" s="77"/>
      <c r="N33" s="346"/>
      <c r="T33"/>
    </row>
    <row r="34" spans="2:20" ht="15.75" thickBot="1" x14ac:dyDescent="0.3">
      <c r="B34" s="361"/>
      <c r="C34" s="386"/>
      <c r="D34" s="387"/>
      <c r="E34" s="363">
        <v>18.5</v>
      </c>
      <c r="F34" s="389">
        <f t="shared" si="0"/>
        <v>0</v>
      </c>
      <c r="G34" s="390"/>
      <c r="H34" s="80"/>
      <c r="I34" s="223"/>
      <c r="J34" s="391"/>
      <c r="N34" s="346">
        <f>SUM(N27:N33)</f>
        <v>0</v>
      </c>
      <c r="T34"/>
    </row>
    <row r="35" spans="2:20" x14ac:dyDescent="0.25">
      <c r="B35" s="392" t="s">
        <v>137</v>
      </c>
      <c r="C35" s="393">
        <f>SUM(C4:C34)</f>
        <v>402050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7512304.2640000004</v>
      </c>
      <c r="T35"/>
    </row>
    <row r="36" spans="2:20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7437925</v>
      </c>
      <c r="L36" s="94">
        <f>J36+J37</f>
        <v>7512304.25</v>
      </c>
      <c r="M36" s="94"/>
      <c r="N36" s="94">
        <f>L36-M36</f>
        <v>7512304.25</v>
      </c>
      <c r="T36"/>
    </row>
    <row r="37" spans="2:20" x14ac:dyDescent="0.25">
      <c r="B37" s="399" t="s">
        <v>73</v>
      </c>
      <c r="C37" s="400">
        <f>C35</f>
        <v>402050</v>
      </c>
      <c r="D37" s="358">
        <f>D35/1.03</f>
        <v>0</v>
      </c>
      <c r="E37" s="375"/>
      <c r="F37" s="364">
        <f>SUM(F4:F36)</f>
        <v>7437925</v>
      </c>
      <c r="G37" s="267"/>
      <c r="H37" s="77" t="s">
        <v>11</v>
      </c>
      <c r="I37" s="77">
        <v>0.01</v>
      </c>
      <c r="J37" s="377">
        <f>J36*I37</f>
        <v>74379.25</v>
      </c>
      <c r="T37"/>
    </row>
    <row r="38" spans="2:2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T38"/>
    </row>
    <row r="39" spans="2:20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-1.4000000432133675E-2</v>
      </c>
      <c r="M39" s="77"/>
      <c r="N39" s="346">
        <f>J39+N34</f>
        <v>-1.4000000432133675E-2</v>
      </c>
      <c r="T39"/>
    </row>
    <row r="40" spans="2:20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  <c r="M40" s="77" t="s">
        <v>125</v>
      </c>
      <c r="N40" s="346"/>
      <c r="T40"/>
    </row>
    <row r="41" spans="2:20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  <c r="M41" s="77" t="s">
        <v>44</v>
      </c>
      <c r="N41" s="346">
        <f>N40+N39</f>
        <v>-1.4000000432133675E-2</v>
      </c>
      <c r="T41"/>
    </row>
    <row r="42" spans="2:20" x14ac:dyDescent="0.25">
      <c r="J42" s="94"/>
      <c r="T42"/>
    </row>
    <row r="43" spans="2:20" x14ac:dyDescent="0.25">
      <c r="J43" s="94"/>
      <c r="T43"/>
    </row>
  </sheetData>
  <sortState xmlns:xlrd2="http://schemas.microsoft.com/office/spreadsheetml/2017/richdata2" ref="T13:Z32">
    <sortCondition ref="T13:T32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7DFD-DC12-4979-B8CA-8F44DB65F369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28515625" bestFit="1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19.140625" bestFit="1" customWidth="1"/>
    <col min="24" max="24" width="10.2851562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144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>
        <v>13487953.537</v>
      </c>
      <c r="U3" s="346"/>
      <c r="V3" s="346">
        <f>T3-U3</f>
        <v>13487953.537</v>
      </c>
    </row>
    <row r="4" spans="2:29" x14ac:dyDescent="0.25">
      <c r="B4" s="361">
        <v>45778</v>
      </c>
      <c r="C4" s="362">
        <v>13308</v>
      </c>
      <c r="D4" s="358"/>
      <c r="E4" s="363">
        <v>18.5</v>
      </c>
      <c r="F4" s="364">
        <f>E4*C4</f>
        <v>246198</v>
      </c>
      <c r="G4" s="365"/>
      <c r="H4" s="366" t="s">
        <v>28</v>
      </c>
      <c r="I4" s="219"/>
      <c r="J4" s="367">
        <f>-'NİSAN 2025'!J39</f>
        <v>1.4000000432133675E-2</v>
      </c>
      <c r="P4" s="421">
        <v>45721</v>
      </c>
      <c r="Q4" s="77"/>
      <c r="R4" s="77" t="s">
        <v>163</v>
      </c>
      <c r="S4" s="167">
        <v>45688</v>
      </c>
      <c r="T4" s="346"/>
      <c r="U4" s="346">
        <v>3000000</v>
      </c>
      <c r="V4" s="346">
        <f>T4-U4+V3</f>
        <v>10487953.537</v>
      </c>
    </row>
    <row r="5" spans="2:29" x14ac:dyDescent="0.25">
      <c r="B5" s="361">
        <v>45779</v>
      </c>
      <c r="C5" s="362">
        <v>13932</v>
      </c>
      <c r="D5" s="358"/>
      <c r="E5" s="363">
        <v>18.5</v>
      </c>
      <c r="F5" s="364">
        <f t="shared" ref="F5:F34" si="0">E5*C5</f>
        <v>257742</v>
      </c>
      <c r="G5" s="365" t="s">
        <v>101</v>
      </c>
      <c r="H5" s="366"/>
      <c r="I5" s="219"/>
      <c r="J5" s="367"/>
      <c r="P5" s="421">
        <v>45726</v>
      </c>
      <c r="Q5" s="77"/>
      <c r="R5" s="77" t="s">
        <v>163</v>
      </c>
      <c r="S5" s="167">
        <v>45688</v>
      </c>
      <c r="T5" s="346"/>
      <c r="U5" s="346">
        <v>1000000</v>
      </c>
      <c r="V5" s="346">
        <f t="shared" ref="V5:V35" si="1">T5-U5+V4</f>
        <v>9487953.5370000005</v>
      </c>
    </row>
    <row r="6" spans="2:29" x14ac:dyDescent="0.25">
      <c r="B6" s="361">
        <v>45780</v>
      </c>
      <c r="C6" s="362">
        <v>13435</v>
      </c>
      <c r="D6" s="358"/>
      <c r="E6" s="363">
        <v>18.5</v>
      </c>
      <c r="F6" s="364">
        <f t="shared" si="0"/>
        <v>248547.5</v>
      </c>
      <c r="G6" s="365" t="s">
        <v>101</v>
      </c>
      <c r="H6" s="366"/>
      <c r="I6" s="219"/>
      <c r="J6" s="367"/>
      <c r="P6" s="421">
        <v>45728</v>
      </c>
      <c r="Q6" s="77"/>
      <c r="R6" s="77" t="s">
        <v>163</v>
      </c>
      <c r="S6" s="167">
        <v>45688</v>
      </c>
      <c r="T6" s="346"/>
      <c r="U6" s="346">
        <v>2000000</v>
      </c>
      <c r="V6" s="346">
        <f t="shared" si="1"/>
        <v>7487953.5370000005</v>
      </c>
    </row>
    <row r="7" spans="2:29" x14ac:dyDescent="0.25">
      <c r="B7" s="361">
        <v>45781</v>
      </c>
      <c r="C7" s="362">
        <v>13521</v>
      </c>
      <c r="D7" s="358"/>
      <c r="E7" s="363">
        <v>18.5</v>
      </c>
      <c r="F7" s="364">
        <f t="shared" si="0"/>
        <v>250138.5</v>
      </c>
      <c r="G7" s="365"/>
      <c r="H7" s="366" t="s">
        <v>43</v>
      </c>
      <c r="I7" s="219"/>
      <c r="J7" s="367"/>
      <c r="P7" s="421">
        <v>45730</v>
      </c>
      <c r="Q7" s="77"/>
      <c r="R7" s="77" t="s">
        <v>163</v>
      </c>
      <c r="S7" s="167">
        <v>45688</v>
      </c>
      <c r="T7" s="346"/>
      <c r="U7" s="346">
        <v>985013.15</v>
      </c>
      <c r="V7" s="346">
        <f t="shared" si="1"/>
        <v>6502940.3870000001</v>
      </c>
    </row>
    <row r="8" spans="2:29" x14ac:dyDescent="0.25">
      <c r="B8" s="361">
        <v>45782</v>
      </c>
      <c r="C8" s="362">
        <v>13907</v>
      </c>
      <c r="D8" s="358"/>
      <c r="E8" s="363">
        <v>18.5</v>
      </c>
      <c r="F8" s="364">
        <f t="shared" si="0"/>
        <v>257279.5</v>
      </c>
      <c r="G8" s="376"/>
      <c r="H8" s="78" t="s">
        <v>118</v>
      </c>
      <c r="I8" s="77">
        <v>-0.17150000000000001</v>
      </c>
      <c r="J8" s="377">
        <f>C37*I8*1.2</f>
        <v>-86265.597600000008</v>
      </c>
      <c r="P8" s="421">
        <v>45747</v>
      </c>
      <c r="Q8" s="77"/>
      <c r="R8" s="77" t="s">
        <v>160</v>
      </c>
      <c r="S8" s="167">
        <v>45747</v>
      </c>
      <c r="T8" s="346">
        <v>7496795.7000000002</v>
      </c>
      <c r="U8" s="346"/>
      <c r="V8" s="346">
        <f t="shared" si="1"/>
        <v>13999736.087000001</v>
      </c>
    </row>
    <row r="9" spans="2:29" x14ac:dyDescent="0.25">
      <c r="B9" s="361">
        <v>45783</v>
      </c>
      <c r="C9" s="362">
        <v>13696</v>
      </c>
      <c r="D9" s="358"/>
      <c r="E9" s="363">
        <v>18.5</v>
      </c>
      <c r="F9" s="364">
        <f t="shared" si="0"/>
        <v>253376</v>
      </c>
      <c r="G9" s="376">
        <v>45808</v>
      </c>
      <c r="H9" s="78" t="s">
        <v>146</v>
      </c>
      <c r="I9" s="77"/>
      <c r="J9" s="377">
        <v>111946.88</v>
      </c>
      <c r="P9" s="421">
        <v>45747</v>
      </c>
      <c r="Q9" s="77"/>
      <c r="R9" s="77" t="s">
        <v>161</v>
      </c>
      <c r="S9" s="167">
        <v>45747</v>
      </c>
      <c r="T9" s="346">
        <v>82571.08</v>
      </c>
      <c r="U9" s="346"/>
      <c r="V9" s="346">
        <f t="shared" si="1"/>
        <v>14082307.167000001</v>
      </c>
    </row>
    <row r="10" spans="2:29" x14ac:dyDescent="0.25">
      <c r="B10" s="361">
        <v>45784</v>
      </c>
      <c r="C10" s="362">
        <v>13945</v>
      </c>
      <c r="D10" s="358"/>
      <c r="E10" s="363">
        <v>18.5</v>
      </c>
      <c r="F10" s="364">
        <f t="shared" si="0"/>
        <v>257982.5</v>
      </c>
      <c r="G10" s="376"/>
      <c r="H10" s="78"/>
      <c r="I10" s="77"/>
      <c r="J10" s="377"/>
      <c r="P10" s="422">
        <v>45747</v>
      </c>
      <c r="Q10" s="166"/>
      <c r="R10" s="166" t="s">
        <v>162</v>
      </c>
      <c r="S10" s="164">
        <v>45747</v>
      </c>
      <c r="T10" s="346"/>
      <c r="U10" s="346">
        <v>9328.19</v>
      </c>
      <c r="V10" s="346">
        <f t="shared" si="1"/>
        <v>14072978.977000002</v>
      </c>
    </row>
    <row r="11" spans="2:29" x14ac:dyDescent="0.25">
      <c r="B11" s="361">
        <v>45785</v>
      </c>
      <c r="C11" s="362">
        <v>14016</v>
      </c>
      <c r="D11" s="358"/>
      <c r="E11" s="363">
        <v>18.5</v>
      </c>
      <c r="F11" s="364">
        <f t="shared" si="0"/>
        <v>259296</v>
      </c>
      <c r="G11" s="376">
        <v>45839</v>
      </c>
      <c r="H11" s="77" t="s">
        <v>163</v>
      </c>
      <c r="I11" s="77"/>
      <c r="J11" s="377">
        <v>2200000</v>
      </c>
      <c r="P11" s="421">
        <v>45754</v>
      </c>
      <c r="Q11" s="77"/>
      <c r="R11" s="77" t="s">
        <v>163</v>
      </c>
      <c r="S11" s="167">
        <v>45716</v>
      </c>
      <c r="T11" s="346"/>
      <c r="U11" s="346">
        <v>6502940.3899999997</v>
      </c>
      <c r="V11" s="346">
        <f t="shared" si="1"/>
        <v>7570038.5870000022</v>
      </c>
    </row>
    <row r="12" spans="2:29" x14ac:dyDescent="0.25">
      <c r="B12" s="361">
        <v>45786</v>
      </c>
      <c r="C12" s="362">
        <v>13866</v>
      </c>
      <c r="D12" s="358"/>
      <c r="E12" s="363">
        <v>18.5</v>
      </c>
      <c r="F12" s="364">
        <f t="shared" si="0"/>
        <v>256521</v>
      </c>
      <c r="G12" s="376">
        <v>45847</v>
      </c>
      <c r="H12" s="77" t="s">
        <v>163</v>
      </c>
      <c r="I12" s="77"/>
      <c r="J12" s="377">
        <v>2000000</v>
      </c>
      <c r="P12" s="421">
        <v>45754</v>
      </c>
      <c r="Q12" s="77" t="s">
        <v>165</v>
      </c>
      <c r="R12" s="77" t="s">
        <v>166</v>
      </c>
      <c r="S12" s="167">
        <v>45777</v>
      </c>
      <c r="T12" s="346">
        <v>1740.45</v>
      </c>
      <c r="U12" s="346"/>
      <c r="V12" s="346">
        <f t="shared" si="1"/>
        <v>7571779.0370000023</v>
      </c>
    </row>
    <row r="13" spans="2:29" x14ac:dyDescent="0.25">
      <c r="B13" s="361">
        <v>45787</v>
      </c>
      <c r="C13" s="362">
        <v>14026</v>
      </c>
      <c r="D13" s="358"/>
      <c r="E13" s="363">
        <v>18.5</v>
      </c>
      <c r="F13" s="364">
        <f t="shared" si="0"/>
        <v>259481</v>
      </c>
      <c r="G13" s="376">
        <v>45854</v>
      </c>
      <c r="H13" s="77" t="s">
        <v>163</v>
      </c>
      <c r="I13" s="77"/>
      <c r="J13" s="377">
        <v>2000000</v>
      </c>
      <c r="P13" s="421">
        <v>45761</v>
      </c>
      <c r="Q13" s="77"/>
      <c r="R13" s="77" t="s">
        <v>163</v>
      </c>
      <c r="S13" s="167">
        <v>45747</v>
      </c>
      <c r="T13" s="346"/>
      <c r="U13" s="346">
        <v>1000000</v>
      </c>
      <c r="V13" s="346">
        <f t="shared" si="1"/>
        <v>6571779.0370000023</v>
      </c>
    </row>
    <row r="14" spans="2:29" x14ac:dyDescent="0.25">
      <c r="B14" s="361">
        <v>45788</v>
      </c>
      <c r="C14" s="362">
        <v>13564</v>
      </c>
      <c r="D14" s="358"/>
      <c r="E14" s="363">
        <v>18.5</v>
      </c>
      <c r="F14" s="364">
        <f t="shared" si="0"/>
        <v>250934</v>
      </c>
      <c r="G14" s="376"/>
      <c r="H14" s="78"/>
      <c r="I14" s="77"/>
      <c r="J14" s="377"/>
      <c r="P14" s="421">
        <v>45761</v>
      </c>
      <c r="Q14" s="77" t="s">
        <v>167</v>
      </c>
      <c r="R14" s="77" t="s">
        <v>166</v>
      </c>
      <c r="S14" s="167">
        <v>45777</v>
      </c>
      <c r="T14" s="346">
        <v>1738711.24</v>
      </c>
      <c r="U14" s="346"/>
      <c r="V14" s="346">
        <f t="shared" si="1"/>
        <v>8310490.2770000026</v>
      </c>
    </row>
    <row r="15" spans="2:29" x14ac:dyDescent="0.25">
      <c r="B15" s="361">
        <v>45789</v>
      </c>
      <c r="C15" s="362">
        <v>14126</v>
      </c>
      <c r="D15" s="358"/>
      <c r="E15" s="363">
        <v>18.5</v>
      </c>
      <c r="F15" s="364">
        <f t="shared" si="0"/>
        <v>261331</v>
      </c>
      <c r="G15" s="376">
        <v>45856</v>
      </c>
      <c r="H15" s="78" t="s">
        <v>163</v>
      </c>
      <c r="I15" s="77"/>
      <c r="J15" s="377">
        <v>1606547.52</v>
      </c>
      <c r="P15" s="421">
        <v>45761</v>
      </c>
      <c r="Q15" s="77" t="s">
        <v>168</v>
      </c>
      <c r="R15" s="77" t="s">
        <v>166</v>
      </c>
      <c r="S15" s="167">
        <v>45777</v>
      </c>
      <c r="T15" s="346">
        <v>1732641.37</v>
      </c>
      <c r="U15" s="346"/>
      <c r="V15" s="346">
        <f t="shared" si="1"/>
        <v>10043131.647000004</v>
      </c>
    </row>
    <row r="16" spans="2:29" x14ac:dyDescent="0.25">
      <c r="B16" s="361">
        <v>45790</v>
      </c>
      <c r="C16" s="362">
        <v>13838</v>
      </c>
      <c r="D16" s="358"/>
      <c r="E16" s="363">
        <v>18.5</v>
      </c>
      <c r="F16" s="364">
        <f t="shared" si="0"/>
        <v>256003</v>
      </c>
      <c r="G16" s="267"/>
      <c r="H16" s="78"/>
      <c r="I16" s="77"/>
      <c r="J16" s="377"/>
      <c r="P16" s="421">
        <v>45762</v>
      </c>
      <c r="Q16" s="77"/>
      <c r="R16" s="77" t="s">
        <v>163</v>
      </c>
      <c r="S16" s="167">
        <v>45747</v>
      </c>
      <c r="T16" s="346"/>
      <c r="U16" s="346">
        <v>500000</v>
      </c>
      <c r="V16" s="346">
        <f t="shared" si="1"/>
        <v>9543131.6470000036</v>
      </c>
    </row>
    <row r="17" spans="2:28" x14ac:dyDescent="0.25">
      <c r="B17" s="361">
        <v>45791</v>
      </c>
      <c r="C17" s="362">
        <v>13352</v>
      </c>
      <c r="D17" s="358"/>
      <c r="E17" s="363">
        <v>18.5</v>
      </c>
      <c r="F17" s="364">
        <f t="shared" si="0"/>
        <v>247012</v>
      </c>
      <c r="G17" s="267"/>
      <c r="H17" s="78"/>
      <c r="I17" s="77"/>
      <c r="J17" s="377"/>
      <c r="P17" s="421">
        <v>45768</v>
      </c>
      <c r="Q17" s="77" t="s">
        <v>169</v>
      </c>
      <c r="R17" s="77" t="s">
        <v>166</v>
      </c>
      <c r="S17" s="167">
        <v>45777</v>
      </c>
      <c r="T17" s="346">
        <v>1757249.51</v>
      </c>
      <c r="U17" s="346"/>
      <c r="V17" s="346">
        <f t="shared" si="1"/>
        <v>11300381.157000003</v>
      </c>
    </row>
    <row r="18" spans="2:28" x14ac:dyDescent="0.25">
      <c r="B18" s="361">
        <v>45792</v>
      </c>
      <c r="C18" s="362">
        <v>13485</v>
      </c>
      <c r="D18" s="358"/>
      <c r="E18" s="363">
        <v>18.5</v>
      </c>
      <c r="F18" s="364">
        <f t="shared" si="0"/>
        <v>249472.5</v>
      </c>
      <c r="G18" s="267"/>
      <c r="H18" s="78"/>
      <c r="I18" s="77"/>
      <c r="J18" s="377"/>
      <c r="P18" s="421">
        <v>45775</v>
      </c>
      <c r="Q18" s="77" t="s">
        <v>170</v>
      </c>
      <c r="R18" s="77" t="s">
        <v>166</v>
      </c>
      <c r="S18" s="167">
        <v>45777</v>
      </c>
      <c r="T18" s="346">
        <v>1762144.98</v>
      </c>
      <c r="U18" s="346"/>
      <c r="V18" s="346">
        <f t="shared" si="1"/>
        <v>13062526.137000004</v>
      </c>
      <c r="AB18" s="385"/>
    </row>
    <row r="19" spans="2:28" x14ac:dyDescent="0.25">
      <c r="B19" s="361">
        <v>45793</v>
      </c>
      <c r="C19" s="362">
        <v>13533</v>
      </c>
      <c r="D19" s="358"/>
      <c r="E19" s="363">
        <v>18.5</v>
      </c>
      <c r="F19" s="364">
        <f t="shared" si="0"/>
        <v>250360.5</v>
      </c>
      <c r="G19" s="267"/>
      <c r="H19" s="78"/>
      <c r="I19" s="77"/>
      <c r="J19" s="377"/>
      <c r="P19" s="421">
        <v>45777</v>
      </c>
      <c r="Q19" s="77" t="s">
        <v>171</v>
      </c>
      <c r="R19" s="77" t="s">
        <v>166</v>
      </c>
      <c r="S19" s="167">
        <v>45777</v>
      </c>
      <c r="T19" s="346">
        <v>519816.7</v>
      </c>
      <c r="U19" s="346"/>
      <c r="V19" s="346">
        <f t="shared" si="1"/>
        <v>13582342.837000003</v>
      </c>
    </row>
    <row r="20" spans="2:28" x14ac:dyDescent="0.25">
      <c r="B20" s="361">
        <v>45794</v>
      </c>
      <c r="C20" s="362">
        <v>13401</v>
      </c>
      <c r="D20" s="358"/>
      <c r="E20" s="363">
        <v>18.5</v>
      </c>
      <c r="F20" s="364">
        <f t="shared" si="0"/>
        <v>247918.5</v>
      </c>
      <c r="G20" s="267"/>
      <c r="H20" s="78"/>
      <c r="I20" s="77"/>
      <c r="J20" s="377"/>
      <c r="L20" s="414"/>
      <c r="P20" s="421">
        <v>45777</v>
      </c>
      <c r="Q20" s="77" t="s">
        <v>172</v>
      </c>
      <c r="R20" s="77" t="s">
        <v>166</v>
      </c>
      <c r="S20" s="167">
        <v>45777</v>
      </c>
      <c r="T20" s="346">
        <v>82741.899999999994</v>
      </c>
      <c r="U20" s="346"/>
      <c r="V20" s="346">
        <f t="shared" si="1"/>
        <v>13665084.737000003</v>
      </c>
    </row>
    <row r="21" spans="2:28" x14ac:dyDescent="0.25">
      <c r="B21" s="361">
        <v>45795</v>
      </c>
      <c r="C21" s="362">
        <v>13421</v>
      </c>
      <c r="D21" s="358"/>
      <c r="E21" s="363">
        <v>18.5</v>
      </c>
      <c r="F21" s="364">
        <f t="shared" si="0"/>
        <v>248288.5</v>
      </c>
      <c r="G21" s="267"/>
      <c r="H21" s="78"/>
      <c r="I21" s="77"/>
      <c r="J21" s="377"/>
      <c r="L21" s="414"/>
      <c r="P21" s="422">
        <v>45777</v>
      </c>
      <c r="Q21" s="166"/>
      <c r="R21" s="166" t="s">
        <v>163</v>
      </c>
      <c r="S21" s="164">
        <v>45747</v>
      </c>
      <c r="T21" s="346"/>
      <c r="U21" s="346">
        <v>500000</v>
      </c>
      <c r="V21" s="346">
        <f t="shared" si="1"/>
        <v>13165084.737000003</v>
      </c>
    </row>
    <row r="22" spans="2:28" x14ac:dyDescent="0.25">
      <c r="B22" s="361">
        <v>45796</v>
      </c>
      <c r="C22" s="362">
        <v>13418</v>
      </c>
      <c r="D22" s="358"/>
      <c r="E22" s="363">
        <v>18.5</v>
      </c>
      <c r="F22" s="364">
        <f t="shared" si="0"/>
        <v>248233</v>
      </c>
      <c r="G22" s="267"/>
      <c r="H22" s="78"/>
      <c r="I22" s="77"/>
      <c r="J22" s="377"/>
      <c r="L22" s="414"/>
      <c r="P22" s="421">
        <v>45783</v>
      </c>
      <c r="Q22" s="77"/>
      <c r="R22" s="77" t="s">
        <v>163</v>
      </c>
      <c r="S22" s="167">
        <v>45747</v>
      </c>
      <c r="T22" s="346"/>
      <c r="U22" s="346">
        <v>2000000</v>
      </c>
      <c r="V22" s="346">
        <f t="shared" si="1"/>
        <v>11165084.737000003</v>
      </c>
    </row>
    <row r="23" spans="2:28" x14ac:dyDescent="0.25">
      <c r="B23" s="361">
        <v>45797</v>
      </c>
      <c r="C23" s="362">
        <v>13350</v>
      </c>
      <c r="D23" s="358"/>
      <c r="E23" s="363">
        <v>18.5</v>
      </c>
      <c r="F23" s="364">
        <f t="shared" si="0"/>
        <v>246975</v>
      </c>
      <c r="G23" s="267"/>
      <c r="H23" s="78"/>
      <c r="I23" s="77"/>
      <c r="J23" s="377"/>
      <c r="L23" s="414"/>
      <c r="P23" s="421">
        <v>45784</v>
      </c>
      <c r="Q23" s="77"/>
      <c r="R23" s="77" t="s">
        <v>163</v>
      </c>
      <c r="S23" s="167">
        <v>45747</v>
      </c>
      <c r="T23" s="346"/>
      <c r="U23" s="346">
        <v>1000000</v>
      </c>
      <c r="V23" s="346">
        <f t="shared" si="1"/>
        <v>10165084.737000003</v>
      </c>
    </row>
    <row r="24" spans="2:28" x14ac:dyDescent="0.25">
      <c r="B24" s="361">
        <v>45798</v>
      </c>
      <c r="C24" s="362">
        <v>13325</v>
      </c>
      <c r="D24" s="358"/>
      <c r="E24" s="363">
        <v>18.5</v>
      </c>
      <c r="F24" s="364">
        <f t="shared" si="0"/>
        <v>246512.5</v>
      </c>
      <c r="G24" s="267"/>
      <c r="H24" s="78"/>
      <c r="I24" s="77"/>
      <c r="J24" s="377"/>
      <c r="L24" s="414"/>
      <c r="P24" s="421">
        <v>45790</v>
      </c>
      <c r="Q24" s="77"/>
      <c r="R24" s="77" t="s">
        <v>163</v>
      </c>
      <c r="S24" s="167">
        <v>45747</v>
      </c>
      <c r="T24" s="346"/>
      <c r="U24" s="346">
        <v>2000000</v>
      </c>
      <c r="V24" s="346">
        <f t="shared" si="1"/>
        <v>8165084.7370000035</v>
      </c>
    </row>
    <row r="25" spans="2:28" x14ac:dyDescent="0.25">
      <c r="B25" s="361">
        <v>45799</v>
      </c>
      <c r="C25" s="362">
        <v>13154</v>
      </c>
      <c r="D25" s="358"/>
      <c r="E25" s="363">
        <v>18.5</v>
      </c>
      <c r="F25" s="364">
        <f t="shared" si="0"/>
        <v>243349</v>
      </c>
      <c r="G25" s="267"/>
      <c r="H25" s="78"/>
      <c r="I25" s="77"/>
      <c r="J25" s="377"/>
      <c r="L25" s="414"/>
      <c r="P25" s="421">
        <v>45793</v>
      </c>
      <c r="Q25" s="77"/>
      <c r="R25" s="77" t="s">
        <v>163</v>
      </c>
      <c r="S25" s="167">
        <v>45747</v>
      </c>
      <c r="T25" s="346"/>
      <c r="U25" s="346">
        <v>570038.59</v>
      </c>
      <c r="V25" s="346">
        <f t="shared" si="1"/>
        <v>7595046.1470000036</v>
      </c>
    </row>
    <row r="26" spans="2:28" x14ac:dyDescent="0.25">
      <c r="B26" s="361">
        <v>45800</v>
      </c>
      <c r="C26" s="362">
        <v>13666</v>
      </c>
      <c r="D26" s="358"/>
      <c r="E26" s="363">
        <v>18.5</v>
      </c>
      <c r="F26" s="364">
        <f t="shared" si="0"/>
        <v>252821</v>
      </c>
      <c r="G26" s="267"/>
      <c r="H26" s="78"/>
      <c r="I26" s="77"/>
      <c r="J26" s="377"/>
      <c r="L26" s="414"/>
      <c r="P26" s="426">
        <v>45812</v>
      </c>
      <c r="Q26" s="427"/>
      <c r="R26" s="427" t="s">
        <v>163</v>
      </c>
      <c r="S26" s="428">
        <v>45777</v>
      </c>
      <c r="T26" s="346"/>
      <c r="U26" s="346">
        <v>3500000</v>
      </c>
      <c r="V26" s="346">
        <f t="shared" si="1"/>
        <v>4095046.1470000036</v>
      </c>
    </row>
    <row r="27" spans="2:28" x14ac:dyDescent="0.25">
      <c r="B27" s="361">
        <v>45801</v>
      </c>
      <c r="C27" s="362">
        <v>13356</v>
      </c>
      <c r="D27" s="358"/>
      <c r="E27" s="363">
        <v>18.5</v>
      </c>
      <c r="F27" s="364">
        <f t="shared" si="0"/>
        <v>247086</v>
      </c>
      <c r="G27" s="267"/>
      <c r="H27" s="78"/>
      <c r="I27" s="77"/>
      <c r="J27" s="377"/>
      <c r="L27" s="414"/>
      <c r="P27" s="426">
        <v>45820</v>
      </c>
      <c r="Q27" s="427"/>
      <c r="R27" s="427" t="s">
        <v>163</v>
      </c>
      <c r="S27" s="428">
        <v>45777</v>
      </c>
      <c r="T27" s="346"/>
      <c r="U27" s="346">
        <v>1000000</v>
      </c>
      <c r="V27" s="346">
        <f t="shared" si="1"/>
        <v>3095046.1470000036</v>
      </c>
    </row>
    <row r="28" spans="2:28" x14ac:dyDescent="0.25">
      <c r="B28" s="361">
        <v>45802</v>
      </c>
      <c r="C28" s="362">
        <v>13283</v>
      </c>
      <c r="D28" s="358"/>
      <c r="E28" s="363">
        <v>18.5</v>
      </c>
      <c r="F28" s="364">
        <f t="shared" si="0"/>
        <v>245735.5</v>
      </c>
      <c r="G28" s="267"/>
      <c r="H28" s="78"/>
      <c r="I28" s="77"/>
      <c r="J28" s="377"/>
      <c r="L28" s="414"/>
      <c r="P28" s="426">
        <v>45825</v>
      </c>
      <c r="Q28" s="427"/>
      <c r="R28" s="427" t="s">
        <v>163</v>
      </c>
      <c r="S28" s="428">
        <v>45777</v>
      </c>
      <c r="T28" s="346"/>
      <c r="U28" s="346">
        <v>3095046.14</v>
      </c>
      <c r="V28" s="346">
        <f t="shared" si="1"/>
        <v>7.0000034756958485E-3</v>
      </c>
    </row>
    <row r="29" spans="2:28" x14ac:dyDescent="0.25">
      <c r="B29" s="361">
        <v>45803</v>
      </c>
      <c r="C29" s="362">
        <v>13458</v>
      </c>
      <c r="D29" s="358"/>
      <c r="E29" s="363">
        <v>18.5</v>
      </c>
      <c r="F29" s="364">
        <f t="shared" si="0"/>
        <v>248973</v>
      </c>
      <c r="G29" s="267"/>
      <c r="H29" s="78"/>
      <c r="I29" s="77"/>
      <c r="J29" s="377"/>
      <c r="L29" s="414"/>
      <c r="P29" s="421">
        <v>45784</v>
      </c>
      <c r="Q29" s="77" t="s">
        <v>173</v>
      </c>
      <c r="R29" s="77" t="s">
        <v>166</v>
      </c>
      <c r="S29" s="167">
        <v>45808</v>
      </c>
      <c r="T29" s="346">
        <v>1788976.64</v>
      </c>
      <c r="U29" s="346"/>
      <c r="V29" s="346">
        <f t="shared" si="1"/>
        <v>1788976.6470000034</v>
      </c>
    </row>
    <row r="30" spans="2:28" x14ac:dyDescent="0.25">
      <c r="B30" s="361">
        <v>45804</v>
      </c>
      <c r="C30" s="362">
        <v>13338</v>
      </c>
      <c r="D30" s="358"/>
      <c r="E30" s="363">
        <v>18.5</v>
      </c>
      <c r="F30" s="364">
        <f t="shared" si="0"/>
        <v>246753</v>
      </c>
      <c r="G30" s="267"/>
      <c r="H30" s="78"/>
      <c r="I30" s="77"/>
      <c r="J30" s="377"/>
      <c r="L30" s="414"/>
      <c r="P30" s="421">
        <v>45791</v>
      </c>
      <c r="Q30" s="77" t="s">
        <v>180</v>
      </c>
      <c r="R30" s="77" t="s">
        <v>166</v>
      </c>
      <c r="S30" s="167">
        <v>45808</v>
      </c>
      <c r="T30" s="346">
        <v>1808483.78</v>
      </c>
      <c r="U30" s="346"/>
      <c r="V30" s="346">
        <f t="shared" si="1"/>
        <v>3597460.4270000034</v>
      </c>
    </row>
    <row r="31" spans="2:28" x14ac:dyDescent="0.25">
      <c r="B31" s="361">
        <v>45805</v>
      </c>
      <c r="C31" s="362">
        <v>13166</v>
      </c>
      <c r="D31" s="358"/>
      <c r="E31" s="363">
        <v>18.5</v>
      </c>
      <c r="F31" s="364">
        <f t="shared" si="0"/>
        <v>243571</v>
      </c>
      <c r="G31" s="267"/>
      <c r="H31" s="78"/>
      <c r="I31" s="77"/>
      <c r="J31" s="377"/>
      <c r="P31" s="421">
        <v>45798</v>
      </c>
      <c r="Q31" s="77" t="s">
        <v>174</v>
      </c>
      <c r="R31" s="77" t="s">
        <v>166</v>
      </c>
      <c r="S31" s="167">
        <v>45808</v>
      </c>
      <c r="T31" s="346">
        <v>1755138.11</v>
      </c>
      <c r="U31" s="346"/>
      <c r="V31" s="346">
        <f t="shared" si="1"/>
        <v>5352598.5370000033</v>
      </c>
    </row>
    <row r="32" spans="2:28" x14ac:dyDescent="0.25">
      <c r="B32" s="361">
        <v>45806</v>
      </c>
      <c r="C32" s="362">
        <v>13187</v>
      </c>
      <c r="D32" s="358"/>
      <c r="E32" s="363">
        <v>18.5</v>
      </c>
      <c r="F32" s="364">
        <f t="shared" si="0"/>
        <v>243959.5</v>
      </c>
      <c r="G32" s="267"/>
      <c r="H32" s="78"/>
      <c r="I32" s="77"/>
      <c r="J32" s="377"/>
      <c r="P32" s="421">
        <v>45805</v>
      </c>
      <c r="Q32" s="77" t="s">
        <v>175</v>
      </c>
      <c r="R32" s="77" t="s">
        <v>166</v>
      </c>
      <c r="S32" s="167">
        <v>45808</v>
      </c>
      <c r="T32" s="346">
        <v>1745571.39</v>
      </c>
      <c r="U32" s="346"/>
      <c r="V32" s="346">
        <f t="shared" si="1"/>
        <v>7098169.9270000029</v>
      </c>
    </row>
    <row r="33" spans="2:22" x14ac:dyDescent="0.25">
      <c r="B33" s="361">
        <v>45807</v>
      </c>
      <c r="C33" s="362">
        <v>13194</v>
      </c>
      <c r="D33" s="358"/>
      <c r="E33" s="363">
        <v>18.5</v>
      </c>
      <c r="F33" s="364">
        <f t="shared" si="0"/>
        <v>244089</v>
      </c>
      <c r="G33" s="267"/>
      <c r="H33" s="78"/>
      <c r="I33" s="77"/>
      <c r="J33" s="377"/>
      <c r="P33" s="421">
        <v>45808</v>
      </c>
      <c r="Q33" s="77" t="s">
        <v>176</v>
      </c>
      <c r="R33" s="77" t="s">
        <v>166</v>
      </c>
      <c r="S33" s="167">
        <v>45808</v>
      </c>
      <c r="T33" s="346">
        <v>734058.91</v>
      </c>
      <c r="U33" s="346"/>
      <c r="V33" s="346">
        <f t="shared" si="1"/>
        <v>7832228.8370000031</v>
      </c>
    </row>
    <row r="34" spans="2:22" ht="15.75" thickBot="1" x14ac:dyDescent="0.3">
      <c r="B34" s="361">
        <v>45808</v>
      </c>
      <c r="C34" s="386">
        <v>12905</v>
      </c>
      <c r="D34" s="387"/>
      <c r="E34" s="363">
        <v>18.5</v>
      </c>
      <c r="F34" s="389">
        <f t="shared" si="0"/>
        <v>238742.5</v>
      </c>
      <c r="G34" s="390"/>
      <c r="H34" s="80"/>
      <c r="I34" s="223"/>
      <c r="J34" s="391"/>
      <c r="P34" s="421">
        <v>45808</v>
      </c>
      <c r="Q34" s="77" t="s">
        <v>181</v>
      </c>
      <c r="R34" s="77" t="s">
        <v>166</v>
      </c>
      <c r="S34" s="167">
        <v>45808</v>
      </c>
      <c r="T34" s="346">
        <v>86265.600000000006</v>
      </c>
      <c r="U34" s="346"/>
      <c r="V34" s="346">
        <f t="shared" si="1"/>
        <v>7918494.4370000027</v>
      </c>
    </row>
    <row r="35" spans="2:22" x14ac:dyDescent="0.25">
      <c r="B35" s="392" t="s">
        <v>137</v>
      </c>
      <c r="C35" s="393">
        <f>SUM(C4:C34)</f>
        <v>419172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7832228.8164000008</v>
      </c>
      <c r="P35" s="422">
        <v>45808</v>
      </c>
      <c r="Q35" s="166" t="s">
        <v>178</v>
      </c>
      <c r="R35" s="166" t="s">
        <v>177</v>
      </c>
      <c r="S35" s="164">
        <v>45808</v>
      </c>
      <c r="T35" s="346"/>
      <c r="U35" s="346">
        <v>111946.88</v>
      </c>
      <c r="V35" s="346">
        <f t="shared" si="1"/>
        <v>7806547.5570000028</v>
      </c>
    </row>
    <row r="36" spans="2:22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7754682</v>
      </c>
      <c r="L36" s="94">
        <f>J36+J37</f>
        <v>7832228.8200000003</v>
      </c>
      <c r="P36" s="421">
        <v>45839</v>
      </c>
      <c r="Q36" s="77"/>
      <c r="R36" s="77" t="s">
        <v>163</v>
      </c>
      <c r="S36" s="167">
        <v>45808</v>
      </c>
      <c r="T36" s="346"/>
      <c r="U36" s="346">
        <v>2200000</v>
      </c>
      <c r="V36" s="346">
        <f>T36-U36+V35</f>
        <v>5606547.5570000028</v>
      </c>
    </row>
    <row r="37" spans="2:22" x14ac:dyDescent="0.25">
      <c r="B37" s="399" t="s">
        <v>73</v>
      </c>
      <c r="C37" s="400">
        <f>C35</f>
        <v>419172</v>
      </c>
      <c r="D37" s="358">
        <f>D35/1.03</f>
        <v>0</v>
      </c>
      <c r="E37" s="375"/>
      <c r="F37" s="364">
        <f>SUM(F4:F36)</f>
        <v>7754682</v>
      </c>
      <c r="G37" s="267"/>
      <c r="H37" s="77" t="s">
        <v>11</v>
      </c>
      <c r="I37" s="77">
        <v>0.01</v>
      </c>
      <c r="J37" s="377">
        <f>J36*I37</f>
        <v>77546.820000000007</v>
      </c>
      <c r="P37" s="421"/>
      <c r="Q37" s="77"/>
      <c r="R37" s="77" t="s">
        <v>163</v>
      </c>
      <c r="S37" s="167">
        <v>45808</v>
      </c>
      <c r="T37" s="346"/>
      <c r="U37" s="346"/>
      <c r="V37" s="346">
        <f t="shared" ref="V37:V43" si="2">T37-U37+V36</f>
        <v>5606547.5570000028</v>
      </c>
    </row>
    <row r="38" spans="2:22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P38" s="421"/>
      <c r="Q38" s="77"/>
      <c r="R38" s="77" t="s">
        <v>163</v>
      </c>
      <c r="S38" s="167">
        <v>45808</v>
      </c>
      <c r="T38" s="346"/>
      <c r="U38" s="346"/>
      <c r="V38" s="346">
        <f t="shared" si="2"/>
        <v>5606547.5570000028</v>
      </c>
    </row>
    <row r="39" spans="2:22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3.5999994724988937E-3</v>
      </c>
      <c r="P39" s="421"/>
      <c r="Q39" s="77"/>
      <c r="R39" s="77" t="s">
        <v>163</v>
      </c>
      <c r="S39" s="167">
        <v>45808</v>
      </c>
      <c r="T39" s="346"/>
      <c r="U39" s="346"/>
      <c r="V39" s="346">
        <f t="shared" si="2"/>
        <v>5606547.5570000028</v>
      </c>
    </row>
    <row r="40" spans="2:22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  <c r="P40" s="421"/>
      <c r="Q40" s="77"/>
      <c r="R40" s="77"/>
      <c r="S40" s="167"/>
      <c r="T40" s="346"/>
      <c r="U40" s="346"/>
      <c r="V40" s="346">
        <f t="shared" si="2"/>
        <v>5606547.5570000028</v>
      </c>
    </row>
    <row r="41" spans="2:22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  <c r="P41" s="421"/>
      <c r="Q41" s="77"/>
      <c r="R41" s="77"/>
      <c r="S41" s="167"/>
      <c r="T41" s="346"/>
      <c r="U41" s="346"/>
      <c r="V41" s="346">
        <f t="shared" si="2"/>
        <v>5606547.5570000028</v>
      </c>
    </row>
    <row r="42" spans="2:22" x14ac:dyDescent="0.25">
      <c r="J42" s="94"/>
      <c r="P42" s="421">
        <v>45815</v>
      </c>
      <c r="Q42" s="77" t="s">
        <v>179</v>
      </c>
      <c r="R42" s="77" t="s">
        <v>166</v>
      </c>
      <c r="S42" s="167">
        <v>45838</v>
      </c>
      <c r="T42" s="346">
        <v>1721505.11</v>
      </c>
      <c r="U42" s="346"/>
      <c r="V42" s="346">
        <f t="shared" si="2"/>
        <v>7328052.6670000032</v>
      </c>
    </row>
    <row r="43" spans="2:22" x14ac:dyDescent="0.25">
      <c r="J43" s="94"/>
      <c r="P43" s="421"/>
      <c r="Q43" s="77"/>
      <c r="R43" s="77"/>
      <c r="S43" s="167"/>
      <c r="T43" s="346"/>
      <c r="U43" s="346"/>
      <c r="V43" s="346">
        <f t="shared" si="2"/>
        <v>7328052.6670000032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4527-662C-4F55-ABCA-C605333C019D}">
  <dimension ref="B1:AC43"/>
  <sheetViews>
    <sheetView zoomScale="85" zoomScaleNormal="85" workbookViewId="0">
      <selection activeCell="R18" sqref="R1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28515625" bestFit="1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144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45809</v>
      </c>
      <c r="C4" s="362">
        <v>13123</v>
      </c>
      <c r="D4" s="358"/>
      <c r="E4" s="363">
        <v>18.5</v>
      </c>
      <c r="F4" s="364">
        <f>E4*C4</f>
        <v>242775.5</v>
      </c>
      <c r="G4" s="365"/>
      <c r="H4" s="366" t="s">
        <v>28</v>
      </c>
      <c r="I4" s="219"/>
      <c r="J4" s="367">
        <f>-'MAYIS 2025'!J39</f>
        <v>-3.5999994724988937E-3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45810</v>
      </c>
      <c r="C5" s="362">
        <v>13041</v>
      </c>
      <c r="D5" s="358"/>
      <c r="E5" s="363">
        <v>18.5</v>
      </c>
      <c r="F5" s="364">
        <f t="shared" ref="F5:F34" si="0">E5*C5</f>
        <v>241258.5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30" si="1">T5-U5+V4</f>
        <v>0</v>
      </c>
    </row>
    <row r="6" spans="2:29" x14ac:dyDescent="0.25">
      <c r="B6" s="361">
        <v>45811</v>
      </c>
      <c r="C6" s="362">
        <v>13157</v>
      </c>
      <c r="D6" s="358"/>
      <c r="E6" s="363">
        <v>18.5</v>
      </c>
      <c r="F6" s="364">
        <f t="shared" si="0"/>
        <v>243404.5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</row>
    <row r="7" spans="2:29" x14ac:dyDescent="0.25">
      <c r="B7" s="361">
        <v>45812</v>
      </c>
      <c r="C7" s="362">
        <v>13258</v>
      </c>
      <c r="D7" s="358"/>
      <c r="E7" s="363">
        <v>18.5</v>
      </c>
      <c r="F7" s="364">
        <f t="shared" si="0"/>
        <v>245273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</row>
    <row r="8" spans="2:29" x14ac:dyDescent="0.25">
      <c r="B8" s="361">
        <v>45813</v>
      </c>
      <c r="C8" s="362">
        <v>13228</v>
      </c>
      <c r="D8" s="358"/>
      <c r="E8" s="363">
        <v>18.5</v>
      </c>
      <c r="F8" s="364">
        <f t="shared" si="0"/>
        <v>244718</v>
      </c>
      <c r="G8" s="376"/>
      <c r="H8" s="78" t="s">
        <v>118</v>
      </c>
      <c r="I8" s="77">
        <v>-0.17150000000000001</v>
      </c>
      <c r="J8" s="377">
        <f>C37*I8*1.2</f>
        <v>-80305.217999999993</v>
      </c>
      <c r="L8">
        <f>J8/1.2</f>
        <v>-66921.014999999999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45814</v>
      </c>
      <c r="C9" s="362">
        <v>12976</v>
      </c>
      <c r="D9" s="358"/>
      <c r="E9" s="363">
        <v>18.5</v>
      </c>
      <c r="F9" s="364">
        <f t="shared" si="0"/>
        <v>240056</v>
      </c>
      <c r="G9" s="376"/>
      <c r="H9" s="78" t="s">
        <v>182</v>
      </c>
      <c r="I9" s="77"/>
      <c r="J9" s="377">
        <v>16756.14</v>
      </c>
      <c r="P9" s="422"/>
      <c r="Q9" s="166"/>
      <c r="R9" s="166"/>
      <c r="S9" s="164"/>
      <c r="T9" s="429"/>
      <c r="U9" s="429"/>
      <c r="V9" s="429">
        <f t="shared" si="1"/>
        <v>0</v>
      </c>
    </row>
    <row r="10" spans="2:29" x14ac:dyDescent="0.25">
      <c r="B10" s="361">
        <v>45815</v>
      </c>
      <c r="C10" s="362">
        <v>13350</v>
      </c>
      <c r="D10" s="358"/>
      <c r="E10" s="363">
        <v>18.5</v>
      </c>
      <c r="F10" s="364">
        <f t="shared" si="0"/>
        <v>246975</v>
      </c>
      <c r="G10" s="376">
        <v>45870</v>
      </c>
      <c r="H10" s="78" t="s">
        <v>163</v>
      </c>
      <c r="I10" s="77"/>
      <c r="J10" s="377">
        <v>1000000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45816</v>
      </c>
      <c r="C11" s="362">
        <v>13647</v>
      </c>
      <c r="D11" s="358"/>
      <c r="E11" s="363">
        <v>18.5</v>
      </c>
      <c r="F11" s="364">
        <f t="shared" si="0"/>
        <v>252469.5</v>
      </c>
      <c r="G11" s="376">
        <v>45870</v>
      </c>
      <c r="H11" s="78" t="s">
        <v>184</v>
      </c>
      <c r="I11" s="77"/>
      <c r="J11" s="377">
        <v>5000000</v>
      </c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45817</v>
      </c>
      <c r="C12" s="362">
        <v>13148</v>
      </c>
      <c r="D12" s="358"/>
      <c r="E12" s="363">
        <v>18.5</v>
      </c>
      <c r="F12" s="364">
        <f t="shared" si="0"/>
        <v>243238</v>
      </c>
      <c r="G12" s="376">
        <v>45884</v>
      </c>
      <c r="H12" s="78" t="s">
        <v>163</v>
      </c>
      <c r="I12" s="77"/>
      <c r="J12" s="377">
        <v>1354622.93</v>
      </c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45818</v>
      </c>
      <c r="C13" s="362">
        <v>13068</v>
      </c>
      <c r="D13" s="358"/>
      <c r="E13" s="363">
        <v>18.5</v>
      </c>
      <c r="F13" s="364">
        <f t="shared" si="0"/>
        <v>241758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45819</v>
      </c>
      <c r="C14" s="362">
        <v>13143</v>
      </c>
      <c r="D14" s="358"/>
      <c r="E14" s="363">
        <v>18.5</v>
      </c>
      <c r="F14" s="364">
        <f t="shared" si="0"/>
        <v>243145.5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45820</v>
      </c>
      <c r="C15" s="362">
        <v>12863</v>
      </c>
      <c r="D15" s="358"/>
      <c r="E15" s="363">
        <v>18.5</v>
      </c>
      <c r="F15" s="364">
        <f t="shared" si="0"/>
        <v>237965.5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45821</v>
      </c>
      <c r="C16" s="362">
        <v>12917</v>
      </c>
      <c r="D16" s="358"/>
      <c r="E16" s="363">
        <v>18.5</v>
      </c>
      <c r="F16" s="364">
        <f t="shared" si="0"/>
        <v>238964.5</v>
      </c>
      <c r="G16" s="267"/>
      <c r="H16" s="78"/>
      <c r="I16" s="77"/>
      <c r="J16" s="377"/>
      <c r="P16" s="422"/>
      <c r="Q16" s="430"/>
      <c r="R16" s="166"/>
      <c r="S16" s="164"/>
      <c r="T16" s="429"/>
      <c r="U16" s="429"/>
      <c r="V16" s="429">
        <f t="shared" si="1"/>
        <v>0</v>
      </c>
      <c r="Y16" s="346">
        <v>15161170.51</v>
      </c>
      <c r="Z16" s="346">
        <f>V16-Y16</f>
        <v>-15161170.51</v>
      </c>
    </row>
    <row r="17" spans="2:28" x14ac:dyDescent="0.25">
      <c r="B17" s="361">
        <v>45822</v>
      </c>
      <c r="C17" s="362">
        <v>12873</v>
      </c>
      <c r="D17" s="358"/>
      <c r="E17" s="363">
        <v>18.5</v>
      </c>
      <c r="F17" s="364">
        <f t="shared" si="0"/>
        <v>238150.5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45823</v>
      </c>
      <c r="C18" s="362">
        <v>13196</v>
      </c>
      <c r="D18" s="358"/>
      <c r="E18" s="363">
        <v>18.5</v>
      </c>
      <c r="F18" s="364">
        <f t="shared" si="0"/>
        <v>244126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45824</v>
      </c>
      <c r="C19" s="362">
        <v>12356</v>
      </c>
      <c r="D19" s="358"/>
      <c r="E19" s="363">
        <v>18.5</v>
      </c>
      <c r="F19" s="364">
        <f t="shared" si="0"/>
        <v>228586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  <c r="Z19" s="94"/>
    </row>
    <row r="20" spans="2:28" x14ac:dyDescent="0.25">
      <c r="B20" s="361">
        <v>45825</v>
      </c>
      <c r="C20" s="362">
        <v>12808</v>
      </c>
      <c r="D20" s="358"/>
      <c r="E20" s="363">
        <v>18.5</v>
      </c>
      <c r="F20" s="364">
        <f t="shared" si="0"/>
        <v>236948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45826</v>
      </c>
      <c r="C21" s="362">
        <v>12829</v>
      </c>
      <c r="D21" s="358"/>
      <c r="E21" s="363">
        <v>18.5</v>
      </c>
      <c r="F21" s="364">
        <f t="shared" si="0"/>
        <v>237336.5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45827</v>
      </c>
      <c r="C22" s="362">
        <v>12905</v>
      </c>
      <c r="D22" s="358"/>
      <c r="E22" s="363">
        <v>18.5</v>
      </c>
      <c r="F22" s="364">
        <f t="shared" si="0"/>
        <v>238742.5</v>
      </c>
      <c r="G22" s="267"/>
      <c r="H22" s="78"/>
      <c r="I22" s="77"/>
      <c r="J22" s="377"/>
      <c r="M22" s="94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45828</v>
      </c>
      <c r="C23" s="362">
        <v>13120</v>
      </c>
      <c r="D23" s="358"/>
      <c r="E23" s="363">
        <v>18.5</v>
      </c>
      <c r="F23" s="364">
        <f t="shared" si="0"/>
        <v>242720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45829</v>
      </c>
      <c r="C24" s="362">
        <v>12961</v>
      </c>
      <c r="D24" s="358"/>
      <c r="E24" s="363">
        <v>18.5</v>
      </c>
      <c r="F24" s="364">
        <f t="shared" si="0"/>
        <v>239778.5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45830</v>
      </c>
      <c r="C25" s="362">
        <v>13326</v>
      </c>
      <c r="D25" s="358"/>
      <c r="E25" s="363">
        <v>18.5</v>
      </c>
      <c r="F25" s="364">
        <f t="shared" si="0"/>
        <v>246531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45831</v>
      </c>
      <c r="C26" s="362">
        <v>12917</v>
      </c>
      <c r="D26" s="358"/>
      <c r="E26" s="363">
        <v>18.5</v>
      </c>
      <c r="F26" s="364">
        <f t="shared" si="0"/>
        <v>238964.5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45832</v>
      </c>
      <c r="C27" s="362">
        <v>12931</v>
      </c>
      <c r="D27" s="358"/>
      <c r="E27" s="363">
        <v>18.5</v>
      </c>
      <c r="F27" s="364">
        <f t="shared" si="0"/>
        <v>239223.5</v>
      </c>
      <c r="G27" s="267"/>
      <c r="H27" s="78"/>
      <c r="I27" s="77"/>
      <c r="J27" s="377"/>
      <c r="L27" s="414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45833</v>
      </c>
      <c r="C28" s="362">
        <v>12969</v>
      </c>
      <c r="D28" s="358"/>
      <c r="E28" s="363">
        <v>18.5</v>
      </c>
      <c r="F28" s="364">
        <f t="shared" si="0"/>
        <v>239926.5</v>
      </c>
      <c r="G28" s="267"/>
      <c r="H28" s="78"/>
      <c r="I28" s="77"/>
      <c r="J28" s="377"/>
      <c r="L28" s="414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45834</v>
      </c>
      <c r="C29" s="362">
        <v>12821</v>
      </c>
      <c r="D29" s="358"/>
      <c r="E29" s="363">
        <v>18.5</v>
      </c>
      <c r="F29" s="364">
        <f t="shared" si="0"/>
        <v>237188.5</v>
      </c>
      <c r="G29" s="267"/>
      <c r="H29" s="78"/>
      <c r="I29" s="77"/>
      <c r="J29" s="377"/>
      <c r="L29" s="414"/>
      <c r="M29" s="94"/>
      <c r="P29" s="421"/>
      <c r="Q29" s="77"/>
      <c r="R29" s="77"/>
      <c r="S29" s="167"/>
      <c r="T29" s="346"/>
      <c r="U29" s="346"/>
      <c r="V29" s="346">
        <f t="shared" si="1"/>
        <v>0</v>
      </c>
    </row>
    <row r="30" spans="2:28" x14ac:dyDescent="0.25">
      <c r="B30" s="361">
        <v>45835</v>
      </c>
      <c r="C30" s="362">
        <v>12891</v>
      </c>
      <c r="D30" s="358"/>
      <c r="E30" s="363">
        <v>18.5</v>
      </c>
      <c r="F30" s="364">
        <f t="shared" si="0"/>
        <v>238483.5</v>
      </c>
      <c r="G30" s="267"/>
      <c r="H30" s="78"/>
      <c r="I30" s="77"/>
      <c r="J30" s="377"/>
      <c r="L30" s="414"/>
      <c r="P30" s="421"/>
      <c r="Q30" s="77"/>
      <c r="R30" s="77"/>
      <c r="S30" s="167"/>
      <c r="T30" s="346"/>
      <c r="U30" s="346"/>
      <c r="V30" s="346">
        <f t="shared" si="1"/>
        <v>0</v>
      </c>
    </row>
    <row r="31" spans="2:28" x14ac:dyDescent="0.25">
      <c r="B31" s="361">
        <v>45836</v>
      </c>
      <c r="C31" s="362">
        <v>12889</v>
      </c>
      <c r="D31" s="358"/>
      <c r="E31" s="363">
        <v>18.5</v>
      </c>
      <c r="F31" s="364">
        <f t="shared" si="0"/>
        <v>238446.5</v>
      </c>
      <c r="G31" s="267"/>
      <c r="H31" s="78"/>
      <c r="I31" s="77"/>
      <c r="J31" s="377"/>
    </row>
    <row r="32" spans="2:28" x14ac:dyDescent="0.25">
      <c r="B32" s="361">
        <v>45837</v>
      </c>
      <c r="C32" s="362">
        <v>12791</v>
      </c>
      <c r="D32" s="358"/>
      <c r="E32" s="363">
        <v>18.5</v>
      </c>
      <c r="F32" s="364">
        <f t="shared" si="0"/>
        <v>236633.5</v>
      </c>
      <c r="G32" s="267"/>
      <c r="H32" s="78"/>
      <c r="I32" s="77"/>
      <c r="J32" s="377"/>
    </row>
    <row r="33" spans="2:20" x14ac:dyDescent="0.25">
      <c r="B33" s="361">
        <v>45838</v>
      </c>
      <c r="C33" s="362">
        <v>12708</v>
      </c>
      <c r="D33" s="358"/>
      <c r="E33" s="363">
        <v>18.5</v>
      </c>
      <c r="F33" s="364">
        <f t="shared" si="0"/>
        <v>235098</v>
      </c>
      <c r="G33" s="267"/>
      <c r="H33" s="78"/>
      <c r="I33" s="77"/>
      <c r="J33" s="377"/>
      <c r="T33"/>
    </row>
    <row r="34" spans="2:20" ht="15.75" thickBot="1" x14ac:dyDescent="0.3">
      <c r="B34" s="361"/>
      <c r="C34" s="386"/>
      <c r="D34" s="387"/>
      <c r="E34" s="363">
        <v>18.5</v>
      </c>
      <c r="F34" s="389">
        <f t="shared" si="0"/>
        <v>0</v>
      </c>
      <c r="G34" s="390"/>
      <c r="H34" s="80"/>
      <c r="I34" s="223"/>
      <c r="J34" s="391"/>
      <c r="T34"/>
    </row>
    <row r="35" spans="2:20" x14ac:dyDescent="0.25">
      <c r="B35" s="392" t="s">
        <v>137</v>
      </c>
      <c r="C35" s="393">
        <f>SUM(C4:C34)</f>
        <v>390210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7291073.8484000005</v>
      </c>
      <c r="T35"/>
    </row>
    <row r="36" spans="2:20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7218885</v>
      </c>
      <c r="L36" s="94">
        <f>J36+J37</f>
        <v>7291073.8499999996</v>
      </c>
      <c r="T36"/>
    </row>
    <row r="37" spans="2:20" x14ac:dyDescent="0.25">
      <c r="B37" s="399" t="s">
        <v>73</v>
      </c>
      <c r="C37" s="400">
        <f>C35</f>
        <v>390210</v>
      </c>
      <c r="D37" s="358">
        <f>D35/1.03</f>
        <v>0</v>
      </c>
      <c r="E37" s="375"/>
      <c r="F37" s="364">
        <f>SUM(F4:F36)</f>
        <v>7218885</v>
      </c>
      <c r="G37" s="267"/>
      <c r="H37" s="77" t="s">
        <v>11</v>
      </c>
      <c r="I37" s="77">
        <v>0.01</v>
      </c>
      <c r="J37" s="377">
        <f>J36*I37</f>
        <v>72188.850000000006</v>
      </c>
      <c r="T37"/>
    </row>
    <row r="38" spans="2:2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  <c r="L38">
        <f>C37/30</f>
        <v>13007</v>
      </c>
      <c r="T38"/>
    </row>
    <row r="39" spans="2:20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1.5999991446733475E-3</v>
      </c>
      <c r="T39"/>
    </row>
    <row r="40" spans="2:20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  <c r="T40"/>
    </row>
    <row r="41" spans="2:20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  <c r="T41"/>
    </row>
    <row r="42" spans="2:20" x14ac:dyDescent="0.25">
      <c r="J42" s="94"/>
    </row>
    <row r="43" spans="2:20" x14ac:dyDescent="0.25">
      <c r="J43" s="94"/>
    </row>
  </sheetData>
  <sortState xmlns:xlrd2="http://schemas.microsoft.com/office/spreadsheetml/2017/richdata2" ref="P9:U17">
    <sortCondition ref="P9:P17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B090-4C80-466C-931B-5404637E74ED}">
  <dimension ref="B1:AC43"/>
  <sheetViews>
    <sheetView zoomScale="85" zoomScaleNormal="85" workbookViewId="0">
      <selection activeCell="S11" sqref="S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24.140625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45839</v>
      </c>
      <c r="C4" s="362">
        <v>12864</v>
      </c>
      <c r="D4" s="358"/>
      <c r="E4" s="363">
        <v>18.5</v>
      </c>
      <c r="F4" s="364">
        <f>E4*C4</f>
        <v>237984</v>
      </c>
      <c r="G4" s="365"/>
      <c r="H4" s="366" t="s">
        <v>28</v>
      </c>
      <c r="I4" s="219"/>
      <c r="J4" s="367">
        <f>-'HAZİRAN 2025'!J39</f>
        <v>-1.5999991446733475E-3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45840</v>
      </c>
      <c r="C5" s="362">
        <v>12369</v>
      </c>
      <c r="D5" s="358"/>
      <c r="E5" s="363">
        <v>18.5</v>
      </c>
      <c r="F5" s="364">
        <f t="shared" ref="F5:F34" si="0">E5*C5</f>
        <v>228826.5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45841</v>
      </c>
      <c r="C6" s="362">
        <v>12671</v>
      </c>
      <c r="D6" s="358"/>
      <c r="E6" s="363">
        <v>18.5</v>
      </c>
      <c r="F6" s="364">
        <f t="shared" si="0"/>
        <v>234413.5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45842</v>
      </c>
      <c r="C7" s="362">
        <v>12421</v>
      </c>
      <c r="D7" s="358"/>
      <c r="E7" s="363">
        <v>18.5</v>
      </c>
      <c r="F7" s="364">
        <f t="shared" si="0"/>
        <v>229788.5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45843</v>
      </c>
      <c r="C8" s="362">
        <v>12293</v>
      </c>
      <c r="D8" s="358"/>
      <c r="E8" s="363">
        <v>18.5</v>
      </c>
      <c r="F8" s="364">
        <f t="shared" si="0"/>
        <v>227420.5</v>
      </c>
      <c r="G8" s="376"/>
      <c r="H8" s="78" t="s">
        <v>118</v>
      </c>
      <c r="I8" s="77">
        <v>-0.17150000000000001</v>
      </c>
      <c r="J8" s="377">
        <f>C37*I8*1.2</f>
        <v>-77883.157800000001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45844</v>
      </c>
      <c r="C9" s="362">
        <v>12596</v>
      </c>
      <c r="D9" s="358"/>
      <c r="E9" s="363">
        <v>18.5</v>
      </c>
      <c r="F9" s="364">
        <f t="shared" si="0"/>
        <v>233026</v>
      </c>
      <c r="G9" s="376"/>
      <c r="H9" s="78" t="s">
        <v>154</v>
      </c>
      <c r="I9" s="77"/>
      <c r="J9" s="377">
        <v>16680.580000000002</v>
      </c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45845</v>
      </c>
      <c r="C10" s="362">
        <v>12334</v>
      </c>
      <c r="D10" s="358"/>
      <c r="E10" s="363">
        <v>18.5</v>
      </c>
      <c r="F10" s="364">
        <f t="shared" si="0"/>
        <v>228179</v>
      </c>
      <c r="G10" s="376">
        <v>45897</v>
      </c>
      <c r="H10" s="78" t="s">
        <v>185</v>
      </c>
      <c r="I10" s="77"/>
      <c r="J10" s="377">
        <v>7132372.6699999999</v>
      </c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45846</v>
      </c>
      <c r="C11" s="362">
        <v>12281</v>
      </c>
      <c r="D11" s="358"/>
      <c r="E11" s="363">
        <v>18.5</v>
      </c>
      <c r="F11" s="364">
        <f t="shared" si="0"/>
        <v>227198.5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45847</v>
      </c>
      <c r="C12" s="362">
        <v>12460</v>
      </c>
      <c r="D12" s="358"/>
      <c r="E12" s="363">
        <v>18.5</v>
      </c>
      <c r="F12" s="364">
        <f t="shared" si="0"/>
        <v>230510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45848</v>
      </c>
      <c r="C13" s="362">
        <v>12231</v>
      </c>
      <c r="D13" s="358"/>
      <c r="E13" s="363">
        <v>18.5</v>
      </c>
      <c r="F13" s="364">
        <f t="shared" si="0"/>
        <v>226273.5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45849</v>
      </c>
      <c r="C14" s="362">
        <v>12255</v>
      </c>
      <c r="D14" s="358"/>
      <c r="E14" s="363">
        <v>18.5</v>
      </c>
      <c r="F14" s="364">
        <f t="shared" si="0"/>
        <v>226717.5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45850</v>
      </c>
      <c r="C15" s="362">
        <v>12305</v>
      </c>
      <c r="D15" s="358"/>
      <c r="E15" s="363">
        <v>18.5</v>
      </c>
      <c r="F15" s="364">
        <f t="shared" si="0"/>
        <v>227642.5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45851</v>
      </c>
      <c r="C16" s="362">
        <v>12336</v>
      </c>
      <c r="D16" s="358"/>
      <c r="E16" s="363">
        <v>18.5</v>
      </c>
      <c r="F16" s="364">
        <f t="shared" si="0"/>
        <v>228216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45852</v>
      </c>
      <c r="C17" s="362">
        <v>12280</v>
      </c>
      <c r="D17" s="358"/>
      <c r="E17" s="363">
        <v>18.5</v>
      </c>
      <c r="F17" s="364">
        <f t="shared" si="0"/>
        <v>227180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45853</v>
      </c>
      <c r="C18" s="362">
        <v>11856</v>
      </c>
      <c r="D18" s="358"/>
      <c r="E18" s="363">
        <v>18.5</v>
      </c>
      <c r="F18" s="364">
        <f t="shared" si="0"/>
        <v>219336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45854</v>
      </c>
      <c r="C19" s="362">
        <v>12358</v>
      </c>
      <c r="D19" s="358"/>
      <c r="E19" s="363">
        <v>18.5</v>
      </c>
      <c r="F19" s="364">
        <f t="shared" si="0"/>
        <v>228623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45855</v>
      </c>
      <c r="C20" s="362">
        <v>11780</v>
      </c>
      <c r="D20" s="358"/>
      <c r="E20" s="363">
        <v>18.5</v>
      </c>
      <c r="F20" s="364">
        <f t="shared" si="0"/>
        <v>217930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45856</v>
      </c>
      <c r="C21" s="362">
        <v>12041</v>
      </c>
      <c r="D21" s="358"/>
      <c r="E21" s="363">
        <v>18.5</v>
      </c>
      <c r="F21" s="364">
        <f t="shared" si="0"/>
        <v>222758.5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45857</v>
      </c>
      <c r="C22" s="362">
        <v>11947</v>
      </c>
      <c r="D22" s="358"/>
      <c r="E22" s="363">
        <v>18.5</v>
      </c>
      <c r="F22" s="364">
        <f t="shared" si="0"/>
        <v>221019.5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45858</v>
      </c>
      <c r="C23" s="362">
        <v>12015</v>
      </c>
      <c r="D23" s="358"/>
      <c r="E23" s="363">
        <v>18.5</v>
      </c>
      <c r="F23" s="364">
        <f t="shared" si="0"/>
        <v>222277.5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45859</v>
      </c>
      <c r="C24" s="362">
        <v>12296</v>
      </c>
      <c r="D24" s="358"/>
      <c r="E24" s="363">
        <v>18.5</v>
      </c>
      <c r="F24" s="364">
        <f t="shared" si="0"/>
        <v>227476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45860</v>
      </c>
      <c r="C25" s="362">
        <v>11962</v>
      </c>
      <c r="D25" s="358"/>
      <c r="E25" s="363">
        <v>18.5</v>
      </c>
      <c r="F25" s="364">
        <f t="shared" si="0"/>
        <v>221297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45861</v>
      </c>
      <c r="C26" s="362">
        <v>12073</v>
      </c>
      <c r="D26" s="358"/>
      <c r="E26" s="363">
        <v>18.5</v>
      </c>
      <c r="F26" s="364">
        <f t="shared" si="0"/>
        <v>223350.5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45862</v>
      </c>
      <c r="C27" s="362">
        <v>12217</v>
      </c>
      <c r="D27" s="358"/>
      <c r="E27" s="363">
        <v>18.5</v>
      </c>
      <c r="F27" s="364">
        <f t="shared" si="0"/>
        <v>226014.5</v>
      </c>
      <c r="G27" s="267"/>
      <c r="H27" s="78"/>
      <c r="I27" s="77"/>
      <c r="J27" s="377"/>
      <c r="L27" s="414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45863</v>
      </c>
      <c r="C28" s="362">
        <v>12127</v>
      </c>
      <c r="D28" s="358"/>
      <c r="E28" s="363">
        <v>18.5</v>
      </c>
      <c r="F28" s="364">
        <f t="shared" si="0"/>
        <v>224349.5</v>
      </c>
      <c r="G28" s="267"/>
      <c r="H28" s="78"/>
      <c r="I28" s="77"/>
      <c r="J28" s="377"/>
      <c r="L28" s="414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45864</v>
      </c>
      <c r="C29" s="362">
        <v>11998</v>
      </c>
      <c r="D29" s="358"/>
      <c r="E29" s="363">
        <v>18.5</v>
      </c>
      <c r="F29" s="364">
        <f t="shared" si="0"/>
        <v>221963</v>
      </c>
      <c r="G29" s="267"/>
      <c r="H29" s="78"/>
      <c r="I29" s="77"/>
      <c r="J29" s="377"/>
      <c r="L29" s="414"/>
    </row>
    <row r="30" spans="2:28" x14ac:dyDescent="0.25">
      <c r="B30" s="361">
        <v>45865</v>
      </c>
      <c r="C30" s="362">
        <v>12033</v>
      </c>
      <c r="D30" s="358"/>
      <c r="E30" s="363">
        <v>18.5</v>
      </c>
      <c r="F30" s="364">
        <f t="shared" si="0"/>
        <v>222610.5</v>
      </c>
      <c r="G30" s="267"/>
      <c r="H30" s="78"/>
      <c r="I30" s="77"/>
      <c r="J30" s="377"/>
      <c r="L30" s="414"/>
    </row>
    <row r="31" spans="2:28" x14ac:dyDescent="0.25">
      <c r="B31" s="361">
        <v>45866</v>
      </c>
      <c r="C31" s="362">
        <v>12293</v>
      </c>
      <c r="D31" s="358"/>
      <c r="E31" s="363">
        <v>18.5</v>
      </c>
      <c r="F31" s="364">
        <f t="shared" si="0"/>
        <v>227420.5</v>
      </c>
      <c r="G31" s="267"/>
      <c r="H31" s="78"/>
      <c r="I31" s="77"/>
      <c r="J31" s="377"/>
    </row>
    <row r="32" spans="2:28" x14ac:dyDescent="0.25">
      <c r="B32" s="361">
        <v>45867</v>
      </c>
      <c r="C32" s="362">
        <v>12149</v>
      </c>
      <c r="D32" s="358"/>
      <c r="E32" s="363">
        <v>18.5</v>
      </c>
      <c r="F32" s="364">
        <f t="shared" si="0"/>
        <v>224756.5</v>
      </c>
      <c r="G32" s="267"/>
      <c r="H32" s="78"/>
      <c r="I32" s="77"/>
      <c r="J32" s="377"/>
    </row>
    <row r="33" spans="2:12" x14ac:dyDescent="0.25">
      <c r="B33" s="361">
        <v>45868</v>
      </c>
      <c r="C33" s="362">
        <v>11899</v>
      </c>
      <c r="D33" s="358"/>
      <c r="E33" s="363">
        <v>18.5</v>
      </c>
      <c r="F33" s="364">
        <f t="shared" si="0"/>
        <v>220131.5</v>
      </c>
      <c r="G33" s="267"/>
      <c r="H33" s="78"/>
      <c r="I33" s="77"/>
      <c r="J33" s="377"/>
    </row>
    <row r="34" spans="2:12" ht="15.75" thickBot="1" x14ac:dyDescent="0.3">
      <c r="B34" s="361">
        <v>45869</v>
      </c>
      <c r="C34" s="386">
        <v>11701</v>
      </c>
      <c r="D34" s="387"/>
      <c r="E34" s="363">
        <v>18.5</v>
      </c>
      <c r="F34" s="389">
        <f t="shared" si="0"/>
        <v>216468.5</v>
      </c>
      <c r="G34" s="390"/>
      <c r="H34" s="80"/>
      <c r="I34" s="223"/>
      <c r="J34" s="391"/>
    </row>
    <row r="35" spans="2:12" x14ac:dyDescent="0.25">
      <c r="B35" s="392" t="s">
        <v>137</v>
      </c>
      <c r="C35" s="393">
        <f>SUM(C4:C34)</f>
        <v>378441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7071170.0906000007</v>
      </c>
    </row>
    <row r="36" spans="2:12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7001158.5</v>
      </c>
      <c r="L36" s="94">
        <f>J36+J37</f>
        <v>7071170.085</v>
      </c>
    </row>
    <row r="37" spans="2:12" x14ac:dyDescent="0.25">
      <c r="B37" s="399" t="s">
        <v>73</v>
      </c>
      <c r="C37" s="400">
        <f>C35</f>
        <v>378441</v>
      </c>
      <c r="D37" s="358">
        <f>D35/1.03</f>
        <v>0</v>
      </c>
      <c r="E37" s="375"/>
      <c r="F37" s="364">
        <f>SUM(F4:F36)</f>
        <v>7001158.5</v>
      </c>
      <c r="G37" s="267"/>
      <c r="H37" s="77" t="s">
        <v>11</v>
      </c>
      <c r="I37" s="77">
        <v>0.01</v>
      </c>
      <c r="J37" s="377">
        <f>J36*I37</f>
        <v>70011.585000000006</v>
      </c>
    </row>
    <row r="38" spans="2:12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2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-5.6000007316470146E-3</v>
      </c>
    </row>
    <row r="40" spans="2:12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</row>
    <row r="41" spans="2:12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</row>
    <row r="42" spans="2:12" x14ac:dyDescent="0.25">
      <c r="J42" s="94"/>
    </row>
    <row r="43" spans="2:12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92C0-261A-4C72-A556-2247EFCF97E1}">
  <dimension ref="B1:AC52"/>
  <sheetViews>
    <sheetView zoomScale="85" zoomScaleNormal="85" workbookViewId="0">
      <selection activeCell="M14" sqref="M14:M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11.7109375" bestFit="1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45870</v>
      </c>
      <c r="C4" s="362">
        <v>11813</v>
      </c>
      <c r="D4" s="358"/>
      <c r="E4" s="363">
        <v>19.7</v>
      </c>
      <c r="F4" s="364">
        <f>E4*C4</f>
        <v>232716.1</v>
      </c>
      <c r="G4" s="365"/>
      <c r="H4" s="366" t="s">
        <v>28</v>
      </c>
      <c r="I4" s="219"/>
      <c r="J4" s="367">
        <f>-'TEMMUZ 2025'!J39</f>
        <v>5.6000007316470146E-3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45871</v>
      </c>
      <c r="C5" s="362">
        <v>11699</v>
      </c>
      <c r="D5" s="358"/>
      <c r="E5" s="363">
        <v>19.7</v>
      </c>
      <c r="F5" s="364">
        <f t="shared" ref="F5:F34" si="0">E5*C5</f>
        <v>230470.3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45872</v>
      </c>
      <c r="C6" s="362">
        <v>11877</v>
      </c>
      <c r="D6" s="358"/>
      <c r="E6" s="363">
        <v>19.7</v>
      </c>
      <c r="F6" s="364">
        <f t="shared" si="0"/>
        <v>233976.9</v>
      </c>
      <c r="G6" s="365" t="s">
        <v>101</v>
      </c>
      <c r="H6" s="366"/>
      <c r="I6" s="219"/>
      <c r="J6" s="367"/>
      <c r="P6" s="435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45873</v>
      </c>
      <c r="C7" s="362">
        <v>11624</v>
      </c>
      <c r="D7" s="358"/>
      <c r="E7" s="363">
        <v>19.7</v>
      </c>
      <c r="F7" s="364">
        <f t="shared" si="0"/>
        <v>228992.8</v>
      </c>
      <c r="G7" s="365"/>
      <c r="H7" s="366" t="s">
        <v>43</v>
      </c>
      <c r="I7" s="219"/>
      <c r="J7" s="367"/>
      <c r="P7" s="435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45874</v>
      </c>
      <c r="C8" s="362">
        <v>12083</v>
      </c>
      <c r="D8" s="358"/>
      <c r="E8" s="363">
        <v>19.7</v>
      </c>
      <c r="F8" s="364">
        <f t="shared" si="0"/>
        <v>238035.1</v>
      </c>
      <c r="G8" s="78" t="s">
        <v>189</v>
      </c>
      <c r="H8" s="78"/>
      <c r="I8" s="77"/>
      <c r="J8" s="377">
        <f>-361021*0.1835*1.2</f>
        <v>-79496.824199999988</v>
      </c>
      <c r="L8" s="434"/>
      <c r="P8" s="435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45875</v>
      </c>
      <c r="C9" s="362">
        <v>11946</v>
      </c>
      <c r="D9" s="358"/>
      <c r="E9" s="363">
        <v>19.7</v>
      </c>
      <c r="F9" s="364">
        <f t="shared" si="0"/>
        <v>235336.19999999998</v>
      </c>
      <c r="G9" s="376">
        <v>45919</v>
      </c>
      <c r="H9" s="78" t="s">
        <v>187</v>
      </c>
      <c r="I9" s="77"/>
      <c r="J9" s="377">
        <v>3500000</v>
      </c>
      <c r="M9" s="441"/>
      <c r="P9" s="435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45876</v>
      </c>
      <c r="C10" s="362">
        <v>11658</v>
      </c>
      <c r="D10" s="358"/>
      <c r="E10" s="363">
        <v>19.7</v>
      </c>
      <c r="F10" s="364">
        <f t="shared" si="0"/>
        <v>229662.6</v>
      </c>
      <c r="G10" s="376"/>
      <c r="H10" s="78" t="s">
        <v>188</v>
      </c>
      <c r="I10" s="77"/>
      <c r="J10" s="377">
        <f>19.7*557*1.01</f>
        <v>11082.628999999999</v>
      </c>
      <c r="M10" s="441"/>
      <c r="P10" s="435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45877</v>
      </c>
      <c r="C11" s="362">
        <v>11720</v>
      </c>
      <c r="D11" s="358"/>
      <c r="E11" s="363">
        <v>19.7</v>
      </c>
      <c r="F11" s="364">
        <f t="shared" si="0"/>
        <v>230884</v>
      </c>
      <c r="G11" s="376"/>
      <c r="H11" s="78"/>
      <c r="I11" s="77"/>
      <c r="J11" s="377"/>
      <c r="M11" s="441"/>
      <c r="P11" s="435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45878</v>
      </c>
      <c r="C12" s="362">
        <v>11778</v>
      </c>
      <c r="D12" s="358"/>
      <c r="E12" s="363">
        <v>19.7</v>
      </c>
      <c r="F12" s="364">
        <f t="shared" si="0"/>
        <v>232026.6</v>
      </c>
      <c r="G12" s="376">
        <v>45923</v>
      </c>
      <c r="H12" s="78" t="s">
        <v>190</v>
      </c>
      <c r="I12" s="77"/>
      <c r="J12" s="377">
        <v>3762731.68</v>
      </c>
      <c r="M12" s="441"/>
      <c r="P12" s="435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45879</v>
      </c>
      <c r="C13" s="362">
        <v>11848</v>
      </c>
      <c r="D13" s="358"/>
      <c r="E13" s="363">
        <v>19.7</v>
      </c>
      <c r="F13" s="364">
        <f t="shared" si="0"/>
        <v>233405.6</v>
      </c>
      <c r="G13" s="376"/>
      <c r="H13" s="78"/>
      <c r="I13" s="77"/>
      <c r="J13" s="377"/>
      <c r="L13" s="440"/>
      <c r="M13" s="441"/>
      <c r="P13" s="435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45880</v>
      </c>
      <c r="C14" s="362">
        <v>11783</v>
      </c>
      <c r="D14" s="358"/>
      <c r="E14" s="363">
        <v>19.7</v>
      </c>
      <c r="F14" s="364">
        <f t="shared" si="0"/>
        <v>232125.1</v>
      </c>
      <c r="G14" s="376"/>
      <c r="H14" s="78"/>
      <c r="I14" s="77"/>
      <c r="J14" s="377"/>
      <c r="L14" s="440"/>
      <c r="M14" s="441">
        <v>18.350000000000001</v>
      </c>
      <c r="P14" s="435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45881</v>
      </c>
      <c r="C15" s="362">
        <v>12043</v>
      </c>
      <c r="D15" s="358"/>
      <c r="E15" s="363">
        <v>19.7</v>
      </c>
      <c r="F15" s="364">
        <f t="shared" si="0"/>
        <v>237247.1</v>
      </c>
      <c r="G15" s="267"/>
      <c r="H15" s="78"/>
      <c r="I15" s="77"/>
      <c r="J15" s="377"/>
      <c r="L15" s="440"/>
      <c r="M15" s="441">
        <f>M14*0.01</f>
        <v>0.18350000000000002</v>
      </c>
      <c r="P15" s="435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45882</v>
      </c>
      <c r="C16" s="362">
        <v>12095</v>
      </c>
      <c r="D16" s="358"/>
      <c r="E16" s="363">
        <v>19.7</v>
      </c>
      <c r="F16" s="364">
        <f t="shared" si="0"/>
        <v>238271.5</v>
      </c>
      <c r="G16" s="267"/>
      <c r="H16" s="78"/>
      <c r="I16" s="77"/>
      <c r="J16" s="377"/>
      <c r="L16" s="440"/>
      <c r="M16" s="441">
        <v>361021</v>
      </c>
      <c r="P16" s="435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45883</v>
      </c>
      <c r="C17" s="362">
        <v>11856</v>
      </c>
      <c r="D17" s="358"/>
      <c r="E17" s="363">
        <v>19.7</v>
      </c>
      <c r="F17" s="364">
        <f t="shared" si="0"/>
        <v>233563.19999999998</v>
      </c>
      <c r="G17" s="267"/>
      <c r="H17" s="78"/>
      <c r="I17" s="77"/>
      <c r="J17" s="377"/>
      <c r="M17">
        <f>M15*M16</f>
        <v>66247.353500000012</v>
      </c>
      <c r="P17" s="435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45884</v>
      </c>
      <c r="C18" s="362">
        <v>12510</v>
      </c>
      <c r="D18" s="358"/>
      <c r="E18" s="363">
        <v>19.7</v>
      </c>
      <c r="F18" s="364">
        <f t="shared" si="0"/>
        <v>246447</v>
      </c>
      <c r="G18" s="267"/>
      <c r="H18" s="78"/>
      <c r="I18" s="77"/>
      <c r="J18" s="377"/>
      <c r="L18" s="439"/>
      <c r="M18" s="438">
        <f>M17*0.2</f>
        <v>13249.470700000003</v>
      </c>
      <c r="P18" s="435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45885</v>
      </c>
      <c r="C19" s="362">
        <v>12344</v>
      </c>
      <c r="D19" s="358"/>
      <c r="E19" s="363">
        <v>19.7</v>
      </c>
      <c r="F19" s="364">
        <f t="shared" si="0"/>
        <v>243176.8</v>
      </c>
      <c r="G19" s="267"/>
      <c r="H19" s="78"/>
      <c r="I19" s="77"/>
      <c r="J19" s="377"/>
      <c r="L19" s="439"/>
      <c r="M19" s="438">
        <f>M17+M18</f>
        <v>79496.824200000017</v>
      </c>
      <c r="P19" s="435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45886</v>
      </c>
      <c r="C20" s="362">
        <v>12034</v>
      </c>
      <c r="D20" s="358"/>
      <c r="E20" s="363">
        <v>19.7</v>
      </c>
      <c r="F20" s="364">
        <f t="shared" si="0"/>
        <v>237069.8</v>
      </c>
      <c r="G20" s="267"/>
      <c r="H20" s="78"/>
      <c r="I20" s="77"/>
      <c r="J20" s="377"/>
      <c r="L20" s="439"/>
      <c r="M20" s="438"/>
      <c r="P20" s="435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45887</v>
      </c>
      <c r="C21" s="362">
        <v>12464</v>
      </c>
      <c r="D21" s="358"/>
      <c r="E21" s="363">
        <v>19.7</v>
      </c>
      <c r="F21" s="364">
        <f t="shared" si="0"/>
        <v>245540.8</v>
      </c>
      <c r="G21" s="267"/>
      <c r="H21" s="78"/>
      <c r="I21" s="77"/>
      <c r="J21" s="377"/>
      <c r="L21" s="439"/>
      <c r="M21" s="438"/>
      <c r="P21" s="435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45888</v>
      </c>
      <c r="C22" s="362">
        <v>12399</v>
      </c>
      <c r="D22" s="358"/>
      <c r="E22" s="363">
        <v>19.7</v>
      </c>
      <c r="F22" s="364">
        <f t="shared" si="0"/>
        <v>244260.3</v>
      </c>
      <c r="G22" s="267"/>
      <c r="H22" s="78"/>
      <c r="I22" s="77"/>
      <c r="J22" s="377"/>
      <c r="L22" s="409"/>
      <c r="M22" s="438"/>
      <c r="N22" s="213"/>
      <c r="P22" s="435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45889</v>
      </c>
      <c r="C23" s="362">
        <v>12533</v>
      </c>
      <c r="D23" s="358"/>
      <c r="E23" s="363">
        <v>19.7</v>
      </c>
      <c r="F23" s="364">
        <f t="shared" si="0"/>
        <v>246900.09999999998</v>
      </c>
      <c r="G23" s="267"/>
      <c r="H23" s="78"/>
      <c r="I23" s="77"/>
      <c r="J23" s="377"/>
      <c r="L23" s="439"/>
      <c r="M23" s="438"/>
      <c r="N23" s="173"/>
      <c r="P23" s="435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45890</v>
      </c>
      <c r="C24" s="362">
        <v>12115</v>
      </c>
      <c r="D24" s="358"/>
      <c r="E24" s="363">
        <v>19.7</v>
      </c>
      <c r="F24" s="364">
        <f t="shared" si="0"/>
        <v>238665.5</v>
      </c>
      <c r="G24" s="267"/>
      <c r="H24" s="78"/>
      <c r="I24" s="77"/>
      <c r="J24" s="377"/>
      <c r="L24" s="439"/>
      <c r="M24" s="437"/>
      <c r="N24" s="173"/>
      <c r="P24" s="435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45891</v>
      </c>
      <c r="C25" s="362">
        <v>11820</v>
      </c>
      <c r="D25" s="358"/>
      <c r="E25" s="363">
        <v>19.7</v>
      </c>
      <c r="F25" s="364">
        <f t="shared" si="0"/>
        <v>232854</v>
      </c>
      <c r="G25" s="267"/>
      <c r="H25" s="78"/>
      <c r="I25" s="77"/>
      <c r="J25" s="377"/>
      <c r="N25" s="94"/>
      <c r="P25" s="435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45892</v>
      </c>
      <c r="C26" s="362">
        <v>11974</v>
      </c>
      <c r="D26" s="358"/>
      <c r="E26" s="363">
        <v>19.7</v>
      </c>
      <c r="F26" s="364">
        <f t="shared" si="0"/>
        <v>235887.8</v>
      </c>
      <c r="G26" s="267"/>
      <c r="H26" s="78"/>
      <c r="I26" s="77"/>
      <c r="J26" s="377"/>
      <c r="P26" s="435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45893</v>
      </c>
      <c r="C27" s="362">
        <v>11922</v>
      </c>
      <c r="D27" s="358"/>
      <c r="E27" s="363">
        <v>19.7</v>
      </c>
      <c r="F27" s="364">
        <f t="shared" si="0"/>
        <v>234863.4</v>
      </c>
      <c r="G27" s="267"/>
      <c r="H27" s="78"/>
      <c r="I27" s="77"/>
      <c r="J27" s="377"/>
      <c r="L27" s="436"/>
      <c r="P27" s="435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45894</v>
      </c>
      <c r="C28" s="362">
        <v>11791</v>
      </c>
      <c r="D28" s="358"/>
      <c r="E28" s="363">
        <v>19.7</v>
      </c>
      <c r="F28" s="364">
        <f t="shared" si="0"/>
        <v>232282.69999999998</v>
      </c>
      <c r="G28" s="267"/>
      <c r="H28" s="78"/>
      <c r="I28" s="77"/>
      <c r="J28" s="377"/>
      <c r="L28" s="436"/>
      <c r="P28" s="435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45895</v>
      </c>
      <c r="C29" s="362">
        <v>11517</v>
      </c>
      <c r="D29" s="358"/>
      <c r="E29" s="363">
        <v>19.7</v>
      </c>
      <c r="F29" s="364">
        <f t="shared" si="0"/>
        <v>226884.9</v>
      </c>
      <c r="G29" s="267"/>
      <c r="H29" s="78"/>
      <c r="I29" s="77"/>
      <c r="J29" s="377"/>
      <c r="L29" s="436"/>
    </row>
    <row r="30" spans="2:28" x14ac:dyDescent="0.25">
      <c r="B30" s="361">
        <v>45896</v>
      </c>
      <c r="C30" s="362">
        <v>11020</v>
      </c>
      <c r="D30" s="358"/>
      <c r="E30" s="363">
        <v>19.7</v>
      </c>
      <c r="F30" s="364">
        <f t="shared" si="0"/>
        <v>217094</v>
      </c>
      <c r="G30" s="267"/>
      <c r="H30" s="78"/>
      <c r="I30" s="77"/>
      <c r="J30" s="377"/>
      <c r="L30" s="436"/>
    </row>
    <row r="31" spans="2:28" x14ac:dyDescent="0.25">
      <c r="B31" s="361">
        <v>45897</v>
      </c>
      <c r="C31" s="362">
        <v>10868</v>
      </c>
      <c r="D31" s="358"/>
      <c r="E31" s="363">
        <v>19.7</v>
      </c>
      <c r="F31" s="364">
        <f t="shared" si="0"/>
        <v>214099.6</v>
      </c>
      <c r="G31" s="267"/>
      <c r="H31" s="78"/>
      <c r="I31" s="77"/>
      <c r="J31" s="377"/>
    </row>
    <row r="32" spans="2:28" x14ac:dyDescent="0.25">
      <c r="B32" s="361">
        <v>45898</v>
      </c>
      <c r="C32" s="362">
        <v>9675</v>
      </c>
      <c r="D32" s="358"/>
      <c r="E32" s="363">
        <v>19.7</v>
      </c>
      <c r="F32" s="364">
        <f t="shared" si="0"/>
        <v>190597.5</v>
      </c>
      <c r="G32" s="267"/>
      <c r="H32" s="78"/>
      <c r="I32" s="77"/>
      <c r="J32" s="377"/>
    </row>
    <row r="33" spans="2:15" x14ac:dyDescent="0.25">
      <c r="B33" s="361">
        <v>45899</v>
      </c>
      <c r="C33" s="362">
        <v>9474</v>
      </c>
      <c r="D33" s="358"/>
      <c r="E33" s="363">
        <v>19.7</v>
      </c>
      <c r="F33" s="364">
        <f t="shared" si="0"/>
        <v>186637.8</v>
      </c>
      <c r="G33" s="267"/>
      <c r="H33" s="78"/>
      <c r="I33" s="77"/>
      <c r="J33" s="377"/>
    </row>
    <row r="34" spans="2:15" ht="15.75" thickBot="1" x14ac:dyDescent="0.3">
      <c r="B34" s="361">
        <v>45900</v>
      </c>
      <c r="C34" s="386">
        <v>9295</v>
      </c>
      <c r="D34" s="387"/>
      <c r="E34" s="363">
        <v>19.7</v>
      </c>
      <c r="F34" s="389">
        <f t="shared" si="0"/>
        <v>183111.5</v>
      </c>
      <c r="G34" s="390"/>
      <c r="H34" s="80"/>
      <c r="I34" s="223"/>
      <c r="J34" s="391"/>
    </row>
    <row r="35" spans="2:15" x14ac:dyDescent="0.25">
      <c r="B35" s="392" t="s">
        <v>137</v>
      </c>
      <c r="C35" s="393">
        <f>SUM(C4:C34)</f>
        <v>361578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7194317.4904000014</v>
      </c>
    </row>
    <row r="36" spans="2:15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7123086.5999999996</v>
      </c>
      <c r="L36" s="94"/>
      <c r="M36" s="438"/>
      <c r="N36" s="94"/>
    </row>
    <row r="37" spans="2:15" x14ac:dyDescent="0.25">
      <c r="B37" s="399" t="s">
        <v>73</v>
      </c>
      <c r="C37" s="400">
        <f>C35</f>
        <v>361578</v>
      </c>
      <c r="D37" s="358">
        <f>D35/1.03</f>
        <v>0</v>
      </c>
      <c r="E37" s="375"/>
      <c r="F37" s="364">
        <f>SUM(F4:F36)</f>
        <v>7123086.5999999996</v>
      </c>
      <c r="G37" s="267"/>
      <c r="H37" s="77" t="s">
        <v>11</v>
      </c>
      <c r="I37" s="77">
        <v>0.01</v>
      </c>
      <c r="J37" s="377">
        <f>J36*I37</f>
        <v>71230.865999999995</v>
      </c>
    </row>
    <row r="38" spans="2:15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5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-2.4400001391768456E-2</v>
      </c>
    </row>
    <row r="40" spans="2:15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</row>
    <row r="41" spans="2:15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</row>
    <row r="42" spans="2:15" x14ac:dyDescent="0.25">
      <c r="J42" s="94"/>
    </row>
    <row r="43" spans="2:15" x14ac:dyDescent="0.25">
      <c r="J43" s="94"/>
      <c r="M43" s="444"/>
      <c r="N43" s="443"/>
      <c r="O43" s="444"/>
    </row>
    <row r="44" spans="2:15" x14ac:dyDescent="0.25">
      <c r="M44" s="444"/>
      <c r="N44" s="443"/>
      <c r="O44" s="444"/>
    </row>
    <row r="45" spans="2:15" x14ac:dyDescent="0.25">
      <c r="J45" s="442"/>
      <c r="M45" s="444"/>
      <c r="N45" s="443"/>
      <c r="O45" s="444"/>
    </row>
    <row r="46" spans="2:15" x14ac:dyDescent="0.25">
      <c r="J46" s="94"/>
      <c r="M46" s="443"/>
      <c r="N46" s="444"/>
      <c r="O46" s="444"/>
    </row>
    <row r="47" spans="2:15" x14ac:dyDescent="0.25">
      <c r="M47" s="444"/>
      <c r="N47" s="443"/>
      <c r="O47" s="444"/>
    </row>
    <row r="48" spans="2:15" x14ac:dyDescent="0.25">
      <c r="M48" s="444"/>
      <c r="N48" s="443"/>
      <c r="O48" s="444"/>
    </row>
    <row r="49" spans="13:15" x14ac:dyDescent="0.25">
      <c r="M49" s="444"/>
      <c r="N49" s="444"/>
      <c r="O49" s="444"/>
    </row>
    <row r="50" spans="13:15" x14ac:dyDescent="0.25">
      <c r="M50" s="444"/>
      <c r="N50" s="443"/>
      <c r="O50" s="444"/>
    </row>
    <row r="51" spans="13:15" x14ac:dyDescent="0.25">
      <c r="M51" s="443"/>
      <c r="N51" s="443"/>
      <c r="O51" s="444"/>
    </row>
    <row r="52" spans="13:15" x14ac:dyDescent="0.25">
      <c r="M52" s="443"/>
      <c r="N52" s="443"/>
      <c r="O52" s="44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F9B8E-C9E5-4A7B-B3A2-D016CD563996}">
  <dimension ref="B1:AC43"/>
  <sheetViews>
    <sheetView tabSelected="1"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45901</v>
      </c>
      <c r="C4" s="362">
        <v>8968</v>
      </c>
      <c r="D4" s="358"/>
      <c r="E4" s="363">
        <v>19.7</v>
      </c>
      <c r="F4" s="364">
        <f>E4*C4</f>
        <v>176669.6</v>
      </c>
      <c r="G4" s="365"/>
      <c r="H4" s="366" t="s">
        <v>28</v>
      </c>
      <c r="I4" s="219"/>
      <c r="J4" s="367">
        <f>-'AĞUSTOS 2025'!J39</f>
        <v>2.4400001391768456E-2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45902</v>
      </c>
      <c r="C5" s="362">
        <v>8919</v>
      </c>
      <c r="D5" s="358"/>
      <c r="E5" s="363">
        <v>19.7</v>
      </c>
      <c r="F5" s="364">
        <f t="shared" ref="F5:F34" si="0">E5*C5</f>
        <v>175704.3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45903</v>
      </c>
      <c r="C6" s="362">
        <v>9027</v>
      </c>
      <c r="D6" s="358"/>
      <c r="E6" s="363">
        <v>19.7</v>
      </c>
      <c r="F6" s="364">
        <f t="shared" si="0"/>
        <v>177831.9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45904</v>
      </c>
      <c r="C7" s="362">
        <v>9229</v>
      </c>
      <c r="D7" s="358"/>
      <c r="E7" s="363">
        <v>19.7</v>
      </c>
      <c r="F7" s="364">
        <f t="shared" si="0"/>
        <v>181811.3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45905</v>
      </c>
      <c r="C8" s="362">
        <v>9344</v>
      </c>
      <c r="D8" s="358"/>
      <c r="E8" s="363">
        <v>19.7</v>
      </c>
      <c r="F8" s="364">
        <f t="shared" si="0"/>
        <v>184076.79999999999</v>
      </c>
      <c r="G8" s="376"/>
      <c r="H8" s="78"/>
      <c r="I8" s="77"/>
      <c r="J8" s="377"/>
      <c r="L8" s="434">
        <f>E8*0.01</f>
        <v>0.19700000000000001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45906</v>
      </c>
      <c r="C9" s="362">
        <v>9455</v>
      </c>
      <c r="D9" s="358"/>
      <c r="E9" s="363">
        <v>19.7</v>
      </c>
      <c r="F9" s="364">
        <f t="shared" si="0"/>
        <v>186263.5</v>
      </c>
      <c r="G9" s="78"/>
      <c r="H9" s="78" t="s">
        <v>186</v>
      </c>
      <c r="I9" s="77"/>
      <c r="J9" s="377">
        <v>-65310.44</v>
      </c>
      <c r="M9" s="431"/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45907</v>
      </c>
      <c r="C10" s="362">
        <v>9508</v>
      </c>
      <c r="D10" s="358"/>
      <c r="E10" s="363">
        <v>19.7</v>
      </c>
      <c r="F10" s="364">
        <f t="shared" si="0"/>
        <v>187307.6</v>
      </c>
      <c r="G10" s="376"/>
      <c r="H10" s="78"/>
      <c r="I10" s="77"/>
      <c r="J10" s="377"/>
      <c r="M10" s="431"/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45908</v>
      </c>
      <c r="C11" s="362">
        <v>9588</v>
      </c>
      <c r="D11" s="358"/>
      <c r="E11" s="363">
        <v>19.7</v>
      </c>
      <c r="F11" s="364">
        <f t="shared" si="0"/>
        <v>188883.6</v>
      </c>
      <c r="G11" s="376"/>
      <c r="H11" s="78"/>
      <c r="I11" s="77"/>
      <c r="J11" s="377"/>
      <c r="L11" s="441">
        <v>18.350000000000001</v>
      </c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45909</v>
      </c>
      <c r="C12" s="362">
        <v>9720</v>
      </c>
      <c r="D12" s="358"/>
      <c r="E12" s="363">
        <v>19.7</v>
      </c>
      <c r="F12" s="364">
        <f t="shared" si="0"/>
        <v>191484</v>
      </c>
      <c r="G12" s="376"/>
      <c r="H12" s="78"/>
      <c r="I12" s="77"/>
      <c r="J12" s="377"/>
      <c r="L12" s="441">
        <f>L11*0.01</f>
        <v>0.18350000000000002</v>
      </c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45910</v>
      </c>
      <c r="C13" s="362">
        <v>9754</v>
      </c>
      <c r="D13" s="358"/>
      <c r="E13" s="363">
        <v>19.7</v>
      </c>
      <c r="F13" s="364">
        <f t="shared" si="0"/>
        <v>192153.8</v>
      </c>
      <c r="G13" s="376">
        <v>45944</v>
      </c>
      <c r="H13" s="78" t="s">
        <v>191</v>
      </c>
      <c r="I13" s="77"/>
      <c r="J13" s="377">
        <v>5966681.0599999996</v>
      </c>
      <c r="L13" s="441">
        <v>296596</v>
      </c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45911</v>
      </c>
      <c r="C14" s="362">
        <v>9845</v>
      </c>
      <c r="D14" s="358"/>
      <c r="E14" s="363">
        <v>19.7</v>
      </c>
      <c r="F14" s="364">
        <f t="shared" si="0"/>
        <v>193946.5</v>
      </c>
      <c r="G14" s="376"/>
      <c r="H14" s="78"/>
      <c r="I14" s="77"/>
      <c r="J14" s="377"/>
      <c r="L14">
        <f>L12*L13</f>
        <v>54425.366000000009</v>
      </c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45912</v>
      </c>
      <c r="C15" s="362">
        <v>10160</v>
      </c>
      <c r="D15" s="358"/>
      <c r="E15" s="363">
        <v>19.7</v>
      </c>
      <c r="F15" s="364">
        <f t="shared" si="0"/>
        <v>200152</v>
      </c>
      <c r="G15" s="267"/>
      <c r="H15" s="78"/>
      <c r="I15" s="77"/>
      <c r="J15" s="377"/>
      <c r="L15" s="438">
        <f>L14*0.2</f>
        <v>10885.073200000003</v>
      </c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45913</v>
      </c>
      <c r="C16" s="362">
        <v>10412</v>
      </c>
      <c r="D16" s="358"/>
      <c r="E16" s="363">
        <v>19.7</v>
      </c>
      <c r="F16" s="364">
        <f t="shared" si="0"/>
        <v>205116.4</v>
      </c>
      <c r="G16" s="267"/>
      <c r="H16" s="78"/>
      <c r="I16" s="77"/>
      <c r="J16" s="377"/>
      <c r="L16" s="438">
        <f>L14+L15</f>
        <v>65310.439200000008</v>
      </c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45914</v>
      </c>
      <c r="C17" s="362">
        <v>10266</v>
      </c>
      <c r="D17" s="358"/>
      <c r="E17" s="363">
        <v>19.7</v>
      </c>
      <c r="F17" s="364">
        <f t="shared" si="0"/>
        <v>202240.19999999998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45915</v>
      </c>
      <c r="C18" s="362">
        <v>10508</v>
      </c>
      <c r="D18" s="358"/>
      <c r="E18" s="363">
        <v>19.7</v>
      </c>
      <c r="F18" s="364">
        <f t="shared" si="0"/>
        <v>207007.6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45916</v>
      </c>
      <c r="C19" s="362">
        <v>10437</v>
      </c>
      <c r="D19" s="358"/>
      <c r="E19" s="363">
        <v>19.7</v>
      </c>
      <c r="F19" s="364">
        <f t="shared" si="0"/>
        <v>205608.9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45917</v>
      </c>
      <c r="C20" s="362">
        <v>10318</v>
      </c>
      <c r="D20" s="358"/>
      <c r="E20" s="363">
        <v>19.7</v>
      </c>
      <c r="F20" s="364">
        <f t="shared" si="0"/>
        <v>203264.6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45918</v>
      </c>
      <c r="C21" s="362">
        <v>10293</v>
      </c>
      <c r="D21" s="358"/>
      <c r="E21" s="363">
        <v>19.7</v>
      </c>
      <c r="F21" s="364">
        <f t="shared" si="0"/>
        <v>202772.1</v>
      </c>
      <c r="G21" s="267"/>
      <c r="H21" s="78"/>
      <c r="I21" s="77"/>
      <c r="J21" s="377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45919</v>
      </c>
      <c r="C22" s="362">
        <v>10233</v>
      </c>
      <c r="D22" s="358"/>
      <c r="E22" s="363">
        <v>19.7</v>
      </c>
      <c r="F22" s="364">
        <f t="shared" si="0"/>
        <v>201590.1</v>
      </c>
      <c r="G22" s="267"/>
      <c r="H22" s="78"/>
      <c r="I22" s="77"/>
      <c r="J22" s="377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45920</v>
      </c>
      <c r="C23" s="362">
        <v>9792</v>
      </c>
      <c r="D23" s="358"/>
      <c r="E23" s="363">
        <v>19.7</v>
      </c>
      <c r="F23" s="364">
        <f t="shared" si="0"/>
        <v>192902.39999999999</v>
      </c>
      <c r="G23" s="267"/>
      <c r="H23" s="78"/>
      <c r="I23" s="77"/>
      <c r="J23" s="377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45921</v>
      </c>
      <c r="C24" s="362">
        <v>10069</v>
      </c>
      <c r="D24" s="358"/>
      <c r="E24" s="363">
        <v>19.7</v>
      </c>
      <c r="F24" s="364">
        <f t="shared" si="0"/>
        <v>198359.3</v>
      </c>
      <c r="G24" s="267"/>
      <c r="H24" s="78"/>
      <c r="I24" s="77"/>
      <c r="J24" s="377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45922</v>
      </c>
      <c r="C25" s="362">
        <v>10119</v>
      </c>
      <c r="D25" s="358"/>
      <c r="E25" s="363">
        <v>19.7</v>
      </c>
      <c r="F25" s="364">
        <f t="shared" si="0"/>
        <v>199344.3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45923</v>
      </c>
      <c r="C26" s="362">
        <v>9727</v>
      </c>
      <c r="D26" s="358"/>
      <c r="E26" s="363">
        <v>19.7</v>
      </c>
      <c r="F26" s="364">
        <f t="shared" si="0"/>
        <v>191621.9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45924</v>
      </c>
      <c r="C27" s="362">
        <v>10293</v>
      </c>
      <c r="D27" s="358"/>
      <c r="E27" s="363">
        <v>19.7</v>
      </c>
      <c r="F27" s="364">
        <f t="shared" si="0"/>
        <v>202772.1</v>
      </c>
      <c r="G27" s="267"/>
      <c r="H27" s="78"/>
      <c r="I27" s="77"/>
      <c r="J27" s="377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45925</v>
      </c>
      <c r="C28" s="362">
        <v>9928</v>
      </c>
      <c r="D28" s="358"/>
      <c r="E28" s="363">
        <v>19.7</v>
      </c>
      <c r="F28" s="364">
        <f t="shared" si="0"/>
        <v>195581.6</v>
      </c>
      <c r="G28" s="267"/>
      <c r="H28" s="78"/>
      <c r="I28" s="77"/>
      <c r="J28" s="377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45926</v>
      </c>
      <c r="C29" s="362">
        <v>10087</v>
      </c>
      <c r="D29" s="358"/>
      <c r="E29" s="363">
        <v>19.7</v>
      </c>
      <c r="F29" s="364">
        <f t="shared" si="0"/>
        <v>198713.9</v>
      </c>
      <c r="G29" s="267"/>
      <c r="H29" s="78"/>
      <c r="I29" s="77"/>
      <c r="J29" s="377"/>
    </row>
    <row r="30" spans="2:28" x14ac:dyDescent="0.25">
      <c r="B30" s="361">
        <v>45927</v>
      </c>
      <c r="C30" s="362">
        <v>10057</v>
      </c>
      <c r="D30" s="358"/>
      <c r="E30" s="363">
        <v>19.7</v>
      </c>
      <c r="F30" s="364">
        <f t="shared" si="0"/>
        <v>198122.9</v>
      </c>
      <c r="G30" s="267"/>
      <c r="H30" s="78"/>
      <c r="I30" s="77"/>
      <c r="J30" s="377"/>
    </row>
    <row r="31" spans="2:28" x14ac:dyDescent="0.25">
      <c r="B31" s="361">
        <v>45928</v>
      </c>
      <c r="C31" s="362">
        <v>10108</v>
      </c>
      <c r="D31" s="358"/>
      <c r="E31" s="363">
        <v>19.7</v>
      </c>
      <c r="F31" s="364">
        <f t="shared" si="0"/>
        <v>199127.6</v>
      </c>
      <c r="G31" s="267"/>
      <c r="H31" s="78"/>
      <c r="I31" s="77"/>
      <c r="J31" s="377"/>
    </row>
    <row r="32" spans="2:28" x14ac:dyDescent="0.25">
      <c r="B32" s="361">
        <v>45929</v>
      </c>
      <c r="C32" s="362">
        <v>10116</v>
      </c>
      <c r="D32" s="358"/>
      <c r="E32" s="363">
        <v>19.7</v>
      </c>
      <c r="F32" s="364">
        <f t="shared" si="0"/>
        <v>199285.19999999998</v>
      </c>
      <c r="G32" s="267"/>
      <c r="H32" s="78"/>
      <c r="I32" s="77"/>
      <c r="J32" s="377"/>
    </row>
    <row r="33" spans="2:10" x14ac:dyDescent="0.25">
      <c r="B33" s="361">
        <v>45930</v>
      </c>
      <c r="C33" s="362">
        <v>10316</v>
      </c>
      <c r="D33" s="358"/>
      <c r="E33" s="363">
        <v>19.7</v>
      </c>
      <c r="F33" s="364">
        <f t="shared" si="0"/>
        <v>203225.19999999998</v>
      </c>
      <c r="G33" s="267"/>
      <c r="H33" s="78"/>
      <c r="I33" s="77"/>
      <c r="J33" s="377"/>
    </row>
    <row r="34" spans="2:10" ht="15.75" thickBot="1" x14ac:dyDescent="0.3">
      <c r="B34" s="361"/>
      <c r="C34" s="386"/>
      <c r="D34" s="387"/>
      <c r="E34" s="363">
        <v>19.7</v>
      </c>
      <c r="F34" s="389">
        <f t="shared" si="0"/>
        <v>0</v>
      </c>
      <c r="G34" s="390"/>
      <c r="H34" s="80"/>
      <c r="I34" s="223"/>
      <c r="J34" s="391"/>
    </row>
    <row r="35" spans="2:10" x14ac:dyDescent="0.25">
      <c r="B35" s="392" t="s">
        <v>137</v>
      </c>
      <c r="C35" s="393">
        <f>SUM(C4:C34)</f>
        <v>296596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5901370.6444000006</v>
      </c>
    </row>
    <row r="36" spans="2:10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5842941.2000000011</v>
      </c>
    </row>
    <row r="37" spans="2:10" x14ac:dyDescent="0.25">
      <c r="B37" s="399" t="s">
        <v>73</v>
      </c>
      <c r="C37" s="400">
        <f>C35</f>
        <v>296596</v>
      </c>
      <c r="D37" s="358">
        <f>D35/1.03</f>
        <v>0</v>
      </c>
      <c r="E37" s="375"/>
      <c r="F37" s="364">
        <f>SUM(F4:F36)</f>
        <v>5842941.2000000011</v>
      </c>
      <c r="G37" s="267"/>
      <c r="H37" s="77" t="s">
        <v>11</v>
      </c>
      <c r="I37" s="77">
        <v>0.01</v>
      </c>
      <c r="J37" s="377">
        <f>J36*I37</f>
        <v>58429.412000000011</v>
      </c>
    </row>
    <row r="38" spans="2:10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0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-3.2399998977780342E-2</v>
      </c>
    </row>
    <row r="40" spans="2:10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</row>
    <row r="41" spans="2:10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</row>
    <row r="42" spans="2:10" x14ac:dyDescent="0.25">
      <c r="J42" s="94"/>
    </row>
    <row r="43" spans="2:10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F658-50F0-4403-AF8C-FE2CAC0CD5C5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2.85546875" customWidth="1"/>
    <col min="17" max="17" width="17.85546875" bestFit="1" customWidth="1"/>
    <col min="18" max="18" width="19.140625" bestFit="1" customWidth="1"/>
    <col min="19" max="19" width="10.28515625" bestFit="1" customWidth="1"/>
    <col min="20" max="20" width="14.28515625" style="130" bestFit="1" customWidth="1"/>
    <col min="21" max="21" width="13.28515625" bestFit="1" customWidth="1"/>
    <col min="22" max="22" width="14.28515625" bestFit="1" customWidth="1"/>
    <col min="23" max="23" width="7" bestFit="1" customWidth="1"/>
    <col min="24" max="24" width="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470" t="s">
        <v>23</v>
      </c>
      <c r="C2" s="471"/>
      <c r="D2" s="471"/>
      <c r="E2" s="471"/>
      <c r="F2" s="471"/>
      <c r="G2" s="471"/>
      <c r="H2" s="471"/>
      <c r="I2" s="471"/>
      <c r="J2" s="472"/>
      <c r="L2" s="407" t="s">
        <v>183</v>
      </c>
      <c r="P2" s="425" t="s">
        <v>58</v>
      </c>
      <c r="Q2" s="425" t="s">
        <v>164</v>
      </c>
      <c r="R2" s="425" t="s">
        <v>156</v>
      </c>
      <c r="S2" s="425" t="s">
        <v>130</v>
      </c>
      <c r="T2" s="425" t="s">
        <v>149</v>
      </c>
      <c r="U2" s="425" t="s">
        <v>150</v>
      </c>
      <c r="V2" s="425" t="s">
        <v>151</v>
      </c>
      <c r="W2" s="347" t="s">
        <v>63</v>
      </c>
      <c r="X2" s="347" t="s">
        <v>64</v>
      </c>
      <c r="Y2" s="347" t="s">
        <v>65</v>
      </c>
      <c r="Z2" s="347" t="s">
        <v>132</v>
      </c>
      <c r="AA2" s="347" t="s">
        <v>133</v>
      </c>
      <c r="AB2" s="347" t="s">
        <v>134</v>
      </c>
      <c r="AC2" s="346">
        <f>SUM(AB:AB)</f>
        <v>0</v>
      </c>
    </row>
    <row r="3" spans="2:29" x14ac:dyDescent="0.25">
      <c r="B3" s="348" t="s">
        <v>0</v>
      </c>
      <c r="C3" s="349" t="s">
        <v>29</v>
      </c>
      <c r="D3" s="349" t="s">
        <v>29</v>
      </c>
      <c r="E3" s="350" t="s">
        <v>135</v>
      </c>
      <c r="F3" s="351" t="s">
        <v>3</v>
      </c>
      <c r="G3" s="348" t="s">
        <v>0</v>
      </c>
      <c r="H3" s="352"/>
      <c r="I3" s="353" t="s">
        <v>136</v>
      </c>
      <c r="J3" s="354" t="s">
        <v>3</v>
      </c>
      <c r="P3" s="421"/>
      <c r="Q3" s="77"/>
      <c r="R3" s="77"/>
      <c r="S3" s="167"/>
      <c r="T3" s="346"/>
      <c r="U3" s="346"/>
      <c r="V3" s="346">
        <f>T3-U3</f>
        <v>0</v>
      </c>
    </row>
    <row r="4" spans="2:29" x14ac:dyDescent="0.25">
      <c r="B4" s="361">
        <v>45931</v>
      </c>
      <c r="C4" s="362">
        <v>9833</v>
      </c>
      <c r="D4" s="358"/>
      <c r="E4" s="363">
        <v>19.7</v>
      </c>
      <c r="F4" s="364">
        <f>E4*C4</f>
        <v>193710.1</v>
      </c>
      <c r="G4" s="365"/>
      <c r="H4" s="366" t="s">
        <v>28</v>
      </c>
      <c r="I4" s="219"/>
      <c r="J4" s="367">
        <f>-'EYLÜL 2025 '!J39</f>
        <v>3.2399998977780342E-2</v>
      </c>
      <c r="P4" s="421"/>
      <c r="Q4" s="77"/>
      <c r="R4" s="77"/>
      <c r="S4" s="167"/>
      <c r="T4" s="346"/>
      <c r="U4" s="346"/>
      <c r="V4" s="346">
        <f>T4-U4+V3</f>
        <v>0</v>
      </c>
    </row>
    <row r="5" spans="2:29" x14ac:dyDescent="0.25">
      <c r="B5" s="361">
        <v>45932</v>
      </c>
      <c r="C5" s="362">
        <v>10010</v>
      </c>
      <c r="D5" s="358"/>
      <c r="E5" s="363">
        <v>19.7</v>
      </c>
      <c r="F5" s="364">
        <f t="shared" ref="F5:F34" si="0">E5*C5</f>
        <v>197197</v>
      </c>
      <c r="G5" s="365" t="s">
        <v>101</v>
      </c>
      <c r="H5" s="366"/>
      <c r="I5" s="219"/>
      <c r="J5" s="367"/>
      <c r="P5" s="421"/>
      <c r="Q5" s="77"/>
      <c r="R5" s="77"/>
      <c r="S5" s="167"/>
      <c r="T5" s="346"/>
      <c r="U5" s="346"/>
      <c r="V5" s="346">
        <f t="shared" ref="V5:V28" si="1">T5-U5+V4</f>
        <v>0</v>
      </c>
    </row>
    <row r="6" spans="2:29" x14ac:dyDescent="0.25">
      <c r="B6" s="361">
        <v>45933</v>
      </c>
      <c r="C6" s="362">
        <v>9758</v>
      </c>
      <c r="D6" s="358"/>
      <c r="E6" s="363">
        <v>19.7</v>
      </c>
      <c r="F6" s="364">
        <f t="shared" si="0"/>
        <v>192232.6</v>
      </c>
      <c r="G6" s="365" t="s">
        <v>101</v>
      </c>
      <c r="H6" s="366"/>
      <c r="I6" s="219"/>
      <c r="J6" s="367"/>
      <c r="P6" s="421"/>
      <c r="Q6" s="77"/>
      <c r="R6" s="77"/>
      <c r="S6" s="167"/>
      <c r="T6" s="346"/>
      <c r="U6" s="346"/>
      <c r="V6" s="346">
        <f t="shared" si="1"/>
        <v>0</v>
      </c>
      <c r="Y6" s="94"/>
    </row>
    <row r="7" spans="2:29" x14ac:dyDescent="0.25">
      <c r="B7" s="361">
        <v>45934</v>
      </c>
      <c r="C7" s="362">
        <v>9959</v>
      </c>
      <c r="D7" s="358"/>
      <c r="E7" s="363">
        <v>19.7</v>
      </c>
      <c r="F7" s="364">
        <f t="shared" si="0"/>
        <v>196192.3</v>
      </c>
      <c r="G7" s="365"/>
      <c r="H7" s="366" t="s">
        <v>43</v>
      </c>
      <c r="I7" s="219"/>
      <c r="J7" s="367"/>
      <c r="P7" s="421"/>
      <c r="Q7" s="77"/>
      <c r="R7" s="77"/>
      <c r="S7" s="167"/>
      <c r="T7" s="346"/>
      <c r="U7" s="346"/>
      <c r="V7" s="346">
        <f t="shared" si="1"/>
        <v>0</v>
      </c>
      <c r="Y7" s="94"/>
    </row>
    <row r="8" spans="2:29" x14ac:dyDescent="0.25">
      <c r="B8" s="361">
        <v>45935</v>
      </c>
      <c r="C8" s="362">
        <v>9738</v>
      </c>
      <c r="D8" s="358"/>
      <c r="E8" s="363">
        <v>19.7</v>
      </c>
      <c r="F8" s="364">
        <f t="shared" si="0"/>
        <v>191838.6</v>
      </c>
      <c r="G8" s="376"/>
      <c r="H8" s="78" t="s">
        <v>186</v>
      </c>
      <c r="I8" s="77"/>
      <c r="J8" s="377"/>
      <c r="L8" s="434">
        <f>E8*0.01</f>
        <v>0.19700000000000001</v>
      </c>
      <c r="P8" s="421"/>
      <c r="Q8" s="77"/>
      <c r="R8" s="77"/>
      <c r="S8" s="167"/>
      <c r="T8" s="346"/>
      <c r="U8" s="346"/>
      <c r="V8" s="346">
        <f t="shared" si="1"/>
        <v>0</v>
      </c>
    </row>
    <row r="9" spans="2:29" x14ac:dyDescent="0.25">
      <c r="B9" s="361">
        <v>45936</v>
      </c>
      <c r="C9" s="362">
        <v>9875</v>
      </c>
      <c r="D9" s="358"/>
      <c r="E9" s="363">
        <v>19.7</v>
      </c>
      <c r="F9" s="364">
        <f t="shared" si="0"/>
        <v>194537.5</v>
      </c>
      <c r="G9" s="376"/>
      <c r="H9" s="78"/>
      <c r="I9" s="77"/>
      <c r="J9" s="377"/>
      <c r="M9" s="431"/>
      <c r="P9" s="421"/>
      <c r="Q9" s="77"/>
      <c r="R9" s="77"/>
      <c r="S9" s="167"/>
      <c r="T9" s="346"/>
      <c r="U9" s="346"/>
      <c r="V9" s="346">
        <f t="shared" si="1"/>
        <v>0</v>
      </c>
    </row>
    <row r="10" spans="2:29" x14ac:dyDescent="0.25">
      <c r="B10" s="361">
        <v>45937</v>
      </c>
      <c r="C10" s="362">
        <v>9725</v>
      </c>
      <c r="D10" s="358"/>
      <c r="E10" s="363">
        <v>19.7</v>
      </c>
      <c r="F10" s="364">
        <f t="shared" si="0"/>
        <v>191582.5</v>
      </c>
      <c r="G10" s="376"/>
      <c r="H10" s="78"/>
      <c r="I10" s="77"/>
      <c r="J10" s="377"/>
      <c r="M10" s="431"/>
      <c r="P10" s="421"/>
      <c r="Q10" s="77"/>
      <c r="R10" s="77"/>
      <c r="S10" s="167"/>
      <c r="T10" s="346"/>
      <c r="U10" s="346"/>
      <c r="V10" s="346">
        <f t="shared" si="1"/>
        <v>0</v>
      </c>
    </row>
    <row r="11" spans="2:29" x14ac:dyDescent="0.25">
      <c r="B11" s="361">
        <v>45938</v>
      </c>
      <c r="C11" s="362"/>
      <c r="D11" s="358"/>
      <c r="E11" s="363">
        <v>19.7</v>
      </c>
      <c r="F11" s="364">
        <f t="shared" si="0"/>
        <v>0</v>
      </c>
      <c r="G11" s="376"/>
      <c r="H11" s="78"/>
      <c r="I11" s="77"/>
      <c r="J11" s="377"/>
      <c r="P11" s="421"/>
      <c r="Q11" s="77"/>
      <c r="R11" s="77"/>
      <c r="S11" s="167"/>
      <c r="T11" s="346"/>
      <c r="U11" s="346"/>
      <c r="V11" s="346">
        <f t="shared" si="1"/>
        <v>0</v>
      </c>
    </row>
    <row r="12" spans="2:29" x14ac:dyDescent="0.25">
      <c r="B12" s="361">
        <v>45939</v>
      </c>
      <c r="C12" s="362"/>
      <c r="D12" s="358"/>
      <c r="E12" s="363">
        <v>19.7</v>
      </c>
      <c r="F12" s="364">
        <f t="shared" si="0"/>
        <v>0</v>
      </c>
      <c r="G12" s="376"/>
      <c r="H12" s="78"/>
      <c r="I12" s="77"/>
      <c r="J12" s="377"/>
      <c r="P12" s="421"/>
      <c r="Q12" s="77"/>
      <c r="R12" s="77"/>
      <c r="S12" s="167"/>
      <c r="T12" s="346"/>
      <c r="U12" s="346"/>
      <c r="V12" s="346">
        <f t="shared" si="1"/>
        <v>0</v>
      </c>
    </row>
    <row r="13" spans="2:29" x14ac:dyDescent="0.25">
      <c r="B13" s="361">
        <v>45940</v>
      </c>
      <c r="C13" s="362"/>
      <c r="D13" s="358"/>
      <c r="E13" s="363">
        <v>19.7</v>
      </c>
      <c r="F13" s="364">
        <f t="shared" si="0"/>
        <v>0</v>
      </c>
      <c r="G13" s="376"/>
      <c r="H13" s="78"/>
      <c r="I13" s="77"/>
      <c r="J13" s="377"/>
      <c r="P13" s="421"/>
      <c r="Q13" s="77"/>
      <c r="R13" s="77"/>
      <c r="S13" s="167"/>
      <c r="T13" s="346"/>
      <c r="U13" s="346"/>
      <c r="V13" s="346">
        <f t="shared" si="1"/>
        <v>0</v>
      </c>
    </row>
    <row r="14" spans="2:29" x14ac:dyDescent="0.25">
      <c r="B14" s="361">
        <v>45941</v>
      </c>
      <c r="C14" s="362"/>
      <c r="D14" s="358"/>
      <c r="E14" s="363">
        <v>19.7</v>
      </c>
      <c r="F14" s="364">
        <f t="shared" si="0"/>
        <v>0</v>
      </c>
      <c r="G14" s="376"/>
      <c r="H14" s="78"/>
      <c r="I14" s="77"/>
      <c r="J14" s="377"/>
      <c r="P14" s="421"/>
      <c r="Q14" s="77"/>
      <c r="R14" s="77"/>
      <c r="S14" s="167"/>
      <c r="T14" s="346"/>
      <c r="U14" s="346"/>
      <c r="V14" s="346">
        <f t="shared" si="1"/>
        <v>0</v>
      </c>
    </row>
    <row r="15" spans="2:29" x14ac:dyDescent="0.25">
      <c r="B15" s="361">
        <v>45942</v>
      </c>
      <c r="C15" s="362"/>
      <c r="D15" s="358"/>
      <c r="E15" s="363">
        <v>19.7</v>
      </c>
      <c r="F15" s="364">
        <f t="shared" si="0"/>
        <v>0</v>
      </c>
      <c r="G15" s="267"/>
      <c r="H15" s="78"/>
      <c r="I15" s="77"/>
      <c r="J15" s="377"/>
      <c r="P15" s="421"/>
      <c r="Q15" s="77"/>
      <c r="R15" s="77"/>
      <c r="S15" s="167"/>
      <c r="T15" s="346"/>
      <c r="U15" s="346"/>
      <c r="V15" s="346">
        <f t="shared" si="1"/>
        <v>0</v>
      </c>
    </row>
    <row r="16" spans="2:29" x14ac:dyDescent="0.25">
      <c r="B16" s="361">
        <v>45943</v>
      </c>
      <c r="C16" s="362"/>
      <c r="D16" s="358"/>
      <c r="E16" s="363">
        <v>19.7</v>
      </c>
      <c r="F16" s="364">
        <f t="shared" si="0"/>
        <v>0</v>
      </c>
      <c r="G16" s="267"/>
      <c r="H16" s="78"/>
      <c r="I16" s="77"/>
      <c r="J16" s="377"/>
      <c r="P16" s="421"/>
      <c r="Q16" s="77"/>
      <c r="R16" s="77"/>
      <c r="S16" s="167"/>
      <c r="T16" s="346"/>
      <c r="U16" s="346"/>
      <c r="V16" s="346">
        <f t="shared" si="1"/>
        <v>0</v>
      </c>
    </row>
    <row r="17" spans="2:28" x14ac:dyDescent="0.25">
      <c r="B17" s="361">
        <v>45944</v>
      </c>
      <c r="C17" s="362"/>
      <c r="D17" s="358"/>
      <c r="E17" s="363">
        <v>19.7</v>
      </c>
      <c r="F17" s="364">
        <f t="shared" si="0"/>
        <v>0</v>
      </c>
      <c r="G17" s="267"/>
      <c r="H17" s="78"/>
      <c r="I17" s="77"/>
      <c r="J17" s="377"/>
      <c r="P17" s="421"/>
      <c r="Q17" s="77"/>
      <c r="R17" s="77"/>
      <c r="S17" s="167"/>
      <c r="T17" s="346"/>
      <c r="U17" s="346"/>
      <c r="V17" s="346">
        <f t="shared" si="1"/>
        <v>0</v>
      </c>
    </row>
    <row r="18" spans="2:28" x14ac:dyDescent="0.25">
      <c r="B18" s="361">
        <v>45945</v>
      </c>
      <c r="C18" s="362"/>
      <c r="D18" s="358"/>
      <c r="E18" s="363">
        <v>19.7</v>
      </c>
      <c r="F18" s="364">
        <f t="shared" si="0"/>
        <v>0</v>
      </c>
      <c r="G18" s="267"/>
      <c r="H18" s="78"/>
      <c r="I18" s="77"/>
      <c r="J18" s="377"/>
      <c r="P18" s="421"/>
      <c r="Q18" s="77"/>
      <c r="R18" s="77"/>
      <c r="S18" s="167"/>
      <c r="T18" s="346"/>
      <c r="U18" s="346"/>
      <c r="V18" s="346">
        <f t="shared" si="1"/>
        <v>0</v>
      </c>
      <c r="AB18" s="385"/>
    </row>
    <row r="19" spans="2:28" x14ac:dyDescent="0.25">
      <c r="B19" s="361">
        <v>45946</v>
      </c>
      <c r="C19" s="362"/>
      <c r="D19" s="358"/>
      <c r="E19" s="363">
        <v>19.7</v>
      </c>
      <c r="F19" s="364">
        <f t="shared" si="0"/>
        <v>0</v>
      </c>
      <c r="G19" s="267"/>
      <c r="H19" s="78"/>
      <c r="I19" s="77"/>
      <c r="J19" s="377"/>
      <c r="P19" s="421"/>
      <c r="Q19" s="77"/>
      <c r="R19" s="77"/>
      <c r="S19" s="167"/>
      <c r="T19" s="346"/>
      <c r="U19" s="346"/>
      <c r="V19" s="346">
        <f t="shared" si="1"/>
        <v>0</v>
      </c>
    </row>
    <row r="20" spans="2:28" x14ac:dyDescent="0.25">
      <c r="B20" s="361">
        <v>45947</v>
      </c>
      <c r="C20" s="362"/>
      <c r="D20" s="358"/>
      <c r="E20" s="363">
        <v>19.7</v>
      </c>
      <c r="F20" s="364">
        <f t="shared" si="0"/>
        <v>0</v>
      </c>
      <c r="G20" s="267"/>
      <c r="H20" s="78"/>
      <c r="I20" s="77"/>
      <c r="J20" s="377"/>
      <c r="P20" s="421"/>
      <c r="Q20" s="77"/>
      <c r="R20" s="77"/>
      <c r="S20" s="167"/>
      <c r="T20" s="346"/>
      <c r="U20" s="346"/>
      <c r="V20" s="346">
        <f t="shared" si="1"/>
        <v>0</v>
      </c>
    </row>
    <row r="21" spans="2:28" x14ac:dyDescent="0.25">
      <c r="B21" s="361">
        <v>45948</v>
      </c>
      <c r="C21" s="362"/>
      <c r="D21" s="358"/>
      <c r="E21" s="363">
        <v>19.7</v>
      </c>
      <c r="F21" s="364">
        <f t="shared" si="0"/>
        <v>0</v>
      </c>
      <c r="G21" s="267"/>
      <c r="H21" s="78"/>
      <c r="I21" s="77"/>
      <c r="J21" s="377"/>
      <c r="L21" s="432"/>
      <c r="M21" s="433"/>
      <c r="P21" s="421"/>
      <c r="Q21" s="77"/>
      <c r="R21" s="77"/>
      <c r="S21" s="167"/>
      <c r="T21" s="346"/>
      <c r="U21" s="346"/>
      <c r="V21" s="346">
        <f t="shared" si="1"/>
        <v>0</v>
      </c>
    </row>
    <row r="22" spans="2:28" x14ac:dyDescent="0.25">
      <c r="B22" s="361">
        <v>45949</v>
      </c>
      <c r="C22" s="362"/>
      <c r="D22" s="358"/>
      <c r="E22" s="363">
        <v>19.7</v>
      </c>
      <c r="F22" s="364">
        <f t="shared" si="0"/>
        <v>0</v>
      </c>
      <c r="G22" s="267"/>
      <c r="H22" s="78"/>
      <c r="I22" s="77"/>
      <c r="J22" s="377"/>
      <c r="L22" s="432"/>
      <c r="M22" s="433"/>
      <c r="P22" s="421"/>
      <c r="Q22" s="77"/>
      <c r="R22" s="77"/>
      <c r="S22" s="167"/>
      <c r="T22" s="346"/>
      <c r="U22" s="346"/>
      <c r="V22" s="346">
        <f t="shared" si="1"/>
        <v>0</v>
      </c>
    </row>
    <row r="23" spans="2:28" x14ac:dyDescent="0.25">
      <c r="B23" s="361">
        <v>45950</v>
      </c>
      <c r="C23" s="362"/>
      <c r="D23" s="358"/>
      <c r="E23" s="363">
        <v>19.7</v>
      </c>
      <c r="F23" s="364">
        <f t="shared" si="0"/>
        <v>0</v>
      </c>
      <c r="G23" s="267"/>
      <c r="H23" s="78"/>
      <c r="I23" s="77"/>
      <c r="J23" s="377"/>
      <c r="L23" s="432"/>
      <c r="M23" s="433"/>
      <c r="P23" s="421"/>
      <c r="Q23" s="77"/>
      <c r="R23" s="77"/>
      <c r="S23" s="167"/>
      <c r="T23" s="346"/>
      <c r="U23" s="346"/>
      <c r="V23" s="346">
        <f t="shared" si="1"/>
        <v>0</v>
      </c>
    </row>
    <row r="24" spans="2:28" x14ac:dyDescent="0.25">
      <c r="B24" s="361">
        <v>45951</v>
      </c>
      <c r="C24" s="362"/>
      <c r="D24" s="358"/>
      <c r="E24" s="363">
        <v>19.7</v>
      </c>
      <c r="F24" s="364">
        <f t="shared" si="0"/>
        <v>0</v>
      </c>
      <c r="G24" s="267"/>
      <c r="H24" s="78"/>
      <c r="I24" s="77"/>
      <c r="J24" s="377"/>
      <c r="L24" s="432"/>
      <c r="M24" s="433"/>
      <c r="P24" s="421"/>
      <c r="Q24" s="77"/>
      <c r="R24" s="77"/>
      <c r="S24" s="167"/>
      <c r="T24" s="346"/>
      <c r="U24" s="346"/>
      <c r="V24" s="346">
        <f t="shared" si="1"/>
        <v>0</v>
      </c>
    </row>
    <row r="25" spans="2:28" x14ac:dyDescent="0.25">
      <c r="B25" s="361">
        <v>45952</v>
      </c>
      <c r="C25" s="362"/>
      <c r="D25" s="358"/>
      <c r="E25" s="363">
        <v>19.7</v>
      </c>
      <c r="F25" s="364">
        <f t="shared" si="0"/>
        <v>0</v>
      </c>
      <c r="G25" s="267"/>
      <c r="H25" s="78"/>
      <c r="I25" s="77"/>
      <c r="J25" s="377"/>
      <c r="P25" s="421"/>
      <c r="Q25" s="77"/>
      <c r="R25" s="77"/>
      <c r="S25" s="167"/>
      <c r="T25" s="346"/>
      <c r="U25" s="346"/>
      <c r="V25" s="346">
        <f t="shared" si="1"/>
        <v>0</v>
      </c>
    </row>
    <row r="26" spans="2:28" x14ac:dyDescent="0.25">
      <c r="B26" s="361">
        <v>45953</v>
      </c>
      <c r="C26" s="362"/>
      <c r="D26" s="358"/>
      <c r="E26" s="363">
        <v>19.7</v>
      </c>
      <c r="F26" s="364">
        <f t="shared" si="0"/>
        <v>0</v>
      </c>
      <c r="G26" s="267"/>
      <c r="H26" s="78"/>
      <c r="I26" s="77"/>
      <c r="J26" s="377"/>
      <c r="P26" s="421"/>
      <c r="Q26" s="77"/>
      <c r="R26" s="77"/>
      <c r="S26" s="167"/>
      <c r="T26" s="346"/>
      <c r="U26" s="346"/>
      <c r="V26" s="346">
        <f t="shared" si="1"/>
        <v>0</v>
      </c>
    </row>
    <row r="27" spans="2:28" x14ac:dyDescent="0.25">
      <c r="B27" s="361">
        <v>45954</v>
      </c>
      <c r="C27" s="362"/>
      <c r="D27" s="358"/>
      <c r="E27" s="363">
        <v>19.7</v>
      </c>
      <c r="F27" s="364">
        <f t="shared" si="0"/>
        <v>0</v>
      </c>
      <c r="G27" s="267"/>
      <c r="H27" s="78"/>
      <c r="I27" s="77"/>
      <c r="J27" s="377"/>
      <c r="L27" s="414"/>
      <c r="P27" s="421"/>
      <c r="Q27" s="77"/>
      <c r="R27" s="77"/>
      <c r="S27" s="167"/>
      <c r="T27" s="346"/>
      <c r="U27" s="346"/>
      <c r="V27" s="346">
        <f t="shared" si="1"/>
        <v>0</v>
      </c>
    </row>
    <row r="28" spans="2:28" x14ac:dyDescent="0.25">
      <c r="B28" s="361">
        <v>45955</v>
      </c>
      <c r="C28" s="362"/>
      <c r="D28" s="358"/>
      <c r="E28" s="363">
        <v>19.7</v>
      </c>
      <c r="F28" s="364">
        <f t="shared" si="0"/>
        <v>0</v>
      </c>
      <c r="G28" s="267"/>
      <c r="H28" s="78"/>
      <c r="I28" s="77"/>
      <c r="J28" s="377"/>
      <c r="L28" s="414"/>
      <c r="P28" s="421"/>
      <c r="Q28" s="77"/>
      <c r="R28" s="77"/>
      <c r="S28" s="167"/>
      <c r="T28" s="346"/>
      <c r="U28" s="346"/>
      <c r="V28" s="346">
        <f t="shared" si="1"/>
        <v>0</v>
      </c>
    </row>
    <row r="29" spans="2:28" x14ac:dyDescent="0.25">
      <c r="B29" s="361">
        <v>45956</v>
      </c>
      <c r="C29" s="362"/>
      <c r="D29" s="358"/>
      <c r="E29" s="363">
        <v>19.7</v>
      </c>
      <c r="F29" s="364">
        <f t="shared" si="0"/>
        <v>0</v>
      </c>
      <c r="G29" s="267"/>
      <c r="H29" s="78"/>
      <c r="I29" s="77"/>
      <c r="J29" s="377"/>
      <c r="L29" s="414"/>
    </row>
    <row r="30" spans="2:28" x14ac:dyDescent="0.25">
      <c r="B30" s="361">
        <v>45957</v>
      </c>
      <c r="C30" s="362"/>
      <c r="D30" s="358"/>
      <c r="E30" s="363">
        <v>19.7</v>
      </c>
      <c r="F30" s="364">
        <f t="shared" si="0"/>
        <v>0</v>
      </c>
      <c r="G30" s="267"/>
      <c r="H30" s="78"/>
      <c r="I30" s="77"/>
      <c r="J30" s="377"/>
      <c r="L30" s="414"/>
    </row>
    <row r="31" spans="2:28" x14ac:dyDescent="0.25">
      <c r="B31" s="361">
        <v>45958</v>
      </c>
      <c r="C31" s="362"/>
      <c r="D31" s="358"/>
      <c r="E31" s="363">
        <v>19.7</v>
      </c>
      <c r="F31" s="364">
        <f t="shared" si="0"/>
        <v>0</v>
      </c>
      <c r="G31" s="267"/>
      <c r="H31" s="78"/>
      <c r="I31" s="77"/>
      <c r="J31" s="377"/>
    </row>
    <row r="32" spans="2:28" x14ac:dyDescent="0.25">
      <c r="B32" s="361">
        <v>45959</v>
      </c>
      <c r="C32" s="362"/>
      <c r="D32" s="358"/>
      <c r="E32" s="363">
        <v>19.7</v>
      </c>
      <c r="F32" s="364">
        <f t="shared" si="0"/>
        <v>0</v>
      </c>
      <c r="G32" s="267"/>
      <c r="H32" s="78"/>
      <c r="I32" s="77"/>
      <c r="J32" s="377"/>
    </row>
    <row r="33" spans="2:12" x14ac:dyDescent="0.25">
      <c r="B33" s="361">
        <v>45960</v>
      </c>
      <c r="C33" s="362"/>
      <c r="D33" s="358"/>
      <c r="E33" s="363">
        <v>19.7</v>
      </c>
      <c r="F33" s="364">
        <f t="shared" si="0"/>
        <v>0</v>
      </c>
      <c r="G33" s="267"/>
      <c r="H33" s="78"/>
      <c r="I33" s="77"/>
      <c r="J33" s="377"/>
    </row>
    <row r="34" spans="2:12" ht="15.75" thickBot="1" x14ac:dyDescent="0.3">
      <c r="B34" s="361">
        <v>45961</v>
      </c>
      <c r="C34" s="386"/>
      <c r="D34" s="387"/>
      <c r="E34" s="363">
        <v>19.7</v>
      </c>
      <c r="F34" s="389">
        <f t="shared" si="0"/>
        <v>0</v>
      </c>
      <c r="G34" s="390"/>
      <c r="H34" s="80"/>
      <c r="I34" s="223"/>
      <c r="J34" s="391"/>
    </row>
    <row r="35" spans="2:12" x14ac:dyDescent="0.25">
      <c r="B35" s="392" t="s">
        <v>137</v>
      </c>
      <c r="C35" s="393">
        <f>SUM(C4:C34)</f>
        <v>68898</v>
      </c>
      <c r="D35" s="394">
        <f>SUM(D4:D34)</f>
        <v>0</v>
      </c>
      <c r="E35" s="395"/>
      <c r="F35" s="396" t="s">
        <v>3</v>
      </c>
      <c r="G35" s="397"/>
      <c r="H35" s="473" t="s">
        <v>8</v>
      </c>
      <c r="I35" s="473"/>
      <c r="J35" s="398">
        <f>SUM(J4:J34)</f>
        <v>3.2399998977780342E-2</v>
      </c>
    </row>
    <row r="36" spans="2:12" x14ac:dyDescent="0.25">
      <c r="B36" s="399" t="s">
        <v>138</v>
      </c>
      <c r="C36" s="358"/>
      <c r="D36" s="358"/>
      <c r="E36" s="375"/>
      <c r="F36" s="364"/>
      <c r="G36" s="267"/>
      <c r="H36" s="474" t="s">
        <v>7</v>
      </c>
      <c r="I36" s="474"/>
      <c r="J36" s="377">
        <f>F36+F37</f>
        <v>1357290.6</v>
      </c>
      <c r="L36" s="94">
        <f>J36+J37</f>
        <v>1370863.5060000001</v>
      </c>
    </row>
    <row r="37" spans="2:12" x14ac:dyDescent="0.25">
      <c r="B37" s="399" t="s">
        <v>73</v>
      </c>
      <c r="C37" s="400">
        <f>C35</f>
        <v>68898</v>
      </c>
      <c r="D37" s="358">
        <f>D35/1.03</f>
        <v>0</v>
      </c>
      <c r="E37" s="375"/>
      <c r="F37" s="364">
        <f>SUM(F4:F36)</f>
        <v>1357290.6</v>
      </c>
      <c r="G37" s="267"/>
      <c r="H37" s="77" t="s">
        <v>11</v>
      </c>
      <c r="I37" s="77">
        <v>0.01</v>
      </c>
      <c r="J37" s="377">
        <f>J36*I37</f>
        <v>13572.906000000001</v>
      </c>
    </row>
    <row r="38" spans="2:12" x14ac:dyDescent="0.25">
      <c r="B38" s="399"/>
      <c r="C38" s="358"/>
      <c r="D38" s="77"/>
      <c r="E38" s="375"/>
      <c r="F38" s="364"/>
      <c r="G38" s="267"/>
      <c r="H38" s="77"/>
      <c r="I38" s="401" t="s">
        <v>139</v>
      </c>
      <c r="J38" s="377"/>
    </row>
    <row r="39" spans="2:12" ht="15.75" thickBot="1" x14ac:dyDescent="0.3">
      <c r="B39" s="475" t="s">
        <v>140</v>
      </c>
      <c r="C39" s="476"/>
      <c r="D39" s="126"/>
      <c r="E39" s="388"/>
      <c r="F39" s="389"/>
      <c r="G39" s="402"/>
      <c r="H39" s="477" t="s">
        <v>141</v>
      </c>
      <c r="I39" s="477"/>
      <c r="J39" s="403">
        <f>J36+J37+J38-J35</f>
        <v>1370863.4736000011</v>
      </c>
    </row>
    <row r="40" spans="2:12" ht="15.75" thickBot="1" x14ac:dyDescent="0.3">
      <c r="B40" s="467"/>
      <c r="C40" s="468"/>
      <c r="D40" s="468"/>
      <c r="E40" s="468"/>
      <c r="F40" s="468"/>
      <c r="G40" s="468"/>
      <c r="H40" s="468"/>
      <c r="I40" s="468"/>
      <c r="J40" s="469"/>
    </row>
    <row r="41" spans="2:12" ht="15.75" thickBot="1" x14ac:dyDescent="0.3">
      <c r="B41" s="467"/>
      <c r="C41" s="468"/>
      <c r="D41" s="468"/>
      <c r="E41" s="468"/>
      <c r="F41" s="468"/>
      <c r="G41" s="468"/>
      <c r="H41" s="468"/>
      <c r="I41" s="468"/>
      <c r="J41" s="469"/>
    </row>
    <row r="42" spans="2:12" x14ac:dyDescent="0.25">
      <c r="J42" s="94"/>
    </row>
    <row r="43" spans="2:12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22</vt:i4>
      </vt:variant>
    </vt:vector>
  </HeadingPairs>
  <TitlesOfParts>
    <vt:vector size="22" baseType="lpstr">
      <vt:lpstr>OCAK 2024</vt:lpstr>
      <vt:lpstr>ŞUBAT2024</vt:lpstr>
      <vt:lpstr>MART 2024</vt:lpstr>
      <vt:lpstr>NİSAN2024</vt:lpstr>
      <vt:lpstr>MAYIS 2024</vt:lpstr>
      <vt:lpstr>HAZİRAN 2024</vt:lpstr>
      <vt:lpstr>TEMMUZ 2024</vt:lpstr>
      <vt:lpstr>AĞUSTOS 2024</vt:lpstr>
      <vt:lpstr>EYLÜL 2024</vt:lpstr>
      <vt:lpstr>EKİM 2024</vt:lpstr>
      <vt:lpstr>KASIM 2024</vt:lpstr>
      <vt:lpstr>ARALIK 2024 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 </vt:lpstr>
      <vt:lpstr>EKİM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2025-10-14T13:12:49Z</dcterms:modified>
</cp:coreProperties>
</file>